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28800" windowHeight="13965" activeTab="1"/>
  </bookViews>
  <sheets>
    <sheet name="Rekapitulace stavby" sheetId="1" r:id="rId1"/>
    <sheet name="SO-01 - Oprava vodovodu" sheetId="2" r:id="rId2"/>
  </sheets>
  <definedNames>
    <definedName name="_xlnm._FilterDatabase" localSheetId="1" hidden="1">'SO-01 - Oprava vodovodu'!$C$133:$K$326</definedName>
    <definedName name="_xlnm.Print_Titles" localSheetId="0">'Rekapitulace stavby'!$92:$92</definedName>
    <definedName name="_xlnm.Print_Titles" localSheetId="1">'SO-01 - Oprava vodovodu'!$133:$133</definedName>
    <definedName name="_xlnm.Print_Area" localSheetId="0">'Rekapitulace stavby'!$D$4:$AO$76,'Rekapitulace stavby'!$C$82:$AQ$96</definedName>
    <definedName name="_xlnm.Print_Area" localSheetId="1">'SO-01 - Oprava vodovodu'!$C$4:$J$76,'SO-01 - Oprava vodovodu'!$C$82:$J$115,'SO-01 - Oprava vodovodu'!$C$121:$K$326</definedName>
  </definedNames>
  <calcPr calcId="15251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326" i="2"/>
  <c r="BH326" i="2"/>
  <c r="BG326" i="2"/>
  <c r="BF326" i="2"/>
  <c r="BK326" i="2"/>
  <c r="J326" i="2" s="1"/>
  <c r="BE326" i="2" s="1"/>
  <c r="BI325" i="2"/>
  <c r="BH325" i="2"/>
  <c r="BG325" i="2"/>
  <c r="BF325" i="2"/>
  <c r="BK325" i="2"/>
  <c r="J325" i="2"/>
  <c r="BE325" i="2"/>
  <c r="BI324" i="2"/>
  <c r="BH324" i="2"/>
  <c r="BG324" i="2"/>
  <c r="BF324" i="2"/>
  <c r="BK324" i="2"/>
  <c r="J324" i="2" s="1"/>
  <c r="BE324" i="2" s="1"/>
  <c r="BI323" i="2"/>
  <c r="BH323" i="2"/>
  <c r="BG323" i="2"/>
  <c r="BF323" i="2"/>
  <c r="BK323" i="2"/>
  <c r="J323" i="2"/>
  <c r="BE323" i="2" s="1"/>
  <c r="BI322" i="2"/>
  <c r="BH322" i="2"/>
  <c r="BG322" i="2"/>
  <c r="BF322" i="2"/>
  <c r="BK322" i="2"/>
  <c r="J322" i="2" s="1"/>
  <c r="BE322" i="2" s="1"/>
  <c r="BI320" i="2"/>
  <c r="BH320" i="2"/>
  <c r="BG320" i="2"/>
  <c r="BF320" i="2"/>
  <c r="T320" i="2"/>
  <c r="T319" i="2" s="1"/>
  <c r="R320" i="2"/>
  <c r="R319" i="2" s="1"/>
  <c r="P320" i="2"/>
  <c r="P319" i="2" s="1"/>
  <c r="BK320" i="2"/>
  <c r="BK319" i="2" s="1"/>
  <c r="J319" i="2"/>
  <c r="J113" i="2" s="1"/>
  <c r="J320" i="2"/>
  <c r="BE320" i="2"/>
  <c r="BI318" i="2"/>
  <c r="BH318" i="2"/>
  <c r="BG318" i="2"/>
  <c r="BF318" i="2"/>
  <c r="T318" i="2"/>
  <c r="T317" i="2" s="1"/>
  <c r="R318" i="2"/>
  <c r="R317" i="2" s="1"/>
  <c r="P318" i="2"/>
  <c r="P317" i="2" s="1"/>
  <c r="BK318" i="2"/>
  <c r="BK317" i="2" s="1"/>
  <c r="J317" i="2" s="1"/>
  <c r="J112" i="2" s="1"/>
  <c r="J318" i="2"/>
  <c r="BE318" i="2"/>
  <c r="BI316" i="2"/>
  <c r="BH316" i="2"/>
  <c r="BG316" i="2"/>
  <c r="BF316" i="2"/>
  <c r="T316" i="2"/>
  <c r="R316" i="2"/>
  <c r="P316" i="2"/>
  <c r="BK316" i="2"/>
  <c r="J316" i="2"/>
  <c r="BE316" i="2" s="1"/>
  <c r="BI315" i="2"/>
  <c r="BH315" i="2"/>
  <c r="BG315" i="2"/>
  <c r="BF315" i="2"/>
  <c r="T315" i="2"/>
  <c r="R315" i="2"/>
  <c r="P315" i="2"/>
  <c r="BK315" i="2"/>
  <c r="J315" i="2"/>
  <c r="BE315" i="2" s="1"/>
  <c r="BI314" i="2"/>
  <c r="BH314" i="2"/>
  <c r="BG314" i="2"/>
  <c r="BF314" i="2"/>
  <c r="T314" i="2"/>
  <c r="R314" i="2"/>
  <c r="R313" i="2" s="1"/>
  <c r="P314" i="2"/>
  <c r="P313" i="2" s="1"/>
  <c r="BK314" i="2"/>
  <c r="BK313" i="2" s="1"/>
  <c r="J313" i="2"/>
  <c r="J111" i="2" s="1"/>
  <c r="J314" i="2"/>
  <c r="BE314" i="2"/>
  <c r="BI312" i="2"/>
  <c r="BH312" i="2"/>
  <c r="BG312" i="2"/>
  <c r="BF312" i="2"/>
  <c r="T312" i="2"/>
  <c r="T311" i="2" s="1"/>
  <c r="R312" i="2"/>
  <c r="R311" i="2" s="1"/>
  <c r="P312" i="2"/>
  <c r="P311" i="2" s="1"/>
  <c r="BK312" i="2"/>
  <c r="BK311" i="2" s="1"/>
  <c r="J311" i="2" s="1"/>
  <c r="J110" i="2" s="1"/>
  <c r="J312" i="2"/>
  <c r="BE312" i="2"/>
  <c r="BI310" i="2"/>
  <c r="BH310" i="2"/>
  <c r="BG310" i="2"/>
  <c r="BF310" i="2"/>
  <c r="T310" i="2"/>
  <c r="R310" i="2"/>
  <c r="P310" i="2"/>
  <c r="BK310" i="2"/>
  <c r="J310" i="2"/>
  <c r="BE310" i="2" s="1"/>
  <c r="BI309" i="2"/>
  <c r="BH309" i="2"/>
  <c r="BG309" i="2"/>
  <c r="BF309" i="2"/>
  <c r="T309" i="2"/>
  <c r="R309" i="2"/>
  <c r="P309" i="2"/>
  <c r="BK309" i="2"/>
  <c r="J309" i="2"/>
  <c r="BE309" i="2" s="1"/>
  <c r="BI308" i="2"/>
  <c r="BH308" i="2"/>
  <c r="BG308" i="2"/>
  <c r="BF308" i="2"/>
  <c r="T308" i="2"/>
  <c r="R308" i="2"/>
  <c r="R307" i="2"/>
  <c r="R306" i="2" s="1"/>
  <c r="P308" i="2"/>
  <c r="BK308" i="2"/>
  <c r="BK307" i="2"/>
  <c r="J307" i="2" s="1"/>
  <c r="J109" i="2" s="1"/>
  <c r="J308" i="2"/>
  <c r="BE308" i="2" s="1"/>
  <c r="BI305" i="2"/>
  <c r="BH305" i="2"/>
  <c r="BG305" i="2"/>
  <c r="BF305" i="2"/>
  <c r="T305" i="2"/>
  <c r="T304" i="2" s="1"/>
  <c r="R305" i="2"/>
  <c r="R304" i="2" s="1"/>
  <c r="P305" i="2"/>
  <c r="P304" i="2" s="1"/>
  <c r="BK305" i="2"/>
  <c r="BK304" i="2" s="1"/>
  <c r="J304" i="2" s="1"/>
  <c r="J107" i="2" s="1"/>
  <c r="J305" i="2"/>
  <c r="BE305" i="2"/>
  <c r="BI298" i="2"/>
  <c r="BH298" i="2"/>
  <c r="BG298" i="2"/>
  <c r="BF298" i="2"/>
  <c r="T298" i="2"/>
  <c r="R298" i="2"/>
  <c r="P298" i="2"/>
  <c r="BK298" i="2"/>
  <c r="J298" i="2"/>
  <c r="BE298" i="2" s="1"/>
  <c r="BI296" i="2"/>
  <c r="BH296" i="2"/>
  <c r="BG296" i="2"/>
  <c r="BF296" i="2"/>
  <c r="T296" i="2"/>
  <c r="R296" i="2"/>
  <c r="P296" i="2"/>
  <c r="BK296" i="2"/>
  <c r="J296" i="2"/>
  <c r="BE296" i="2" s="1"/>
  <c r="BI295" i="2"/>
  <c r="BH295" i="2"/>
  <c r="BG295" i="2"/>
  <c r="BF295" i="2"/>
  <c r="T295" i="2"/>
  <c r="R295" i="2"/>
  <c r="P295" i="2"/>
  <c r="BK295" i="2"/>
  <c r="J295" i="2"/>
  <c r="BE295" i="2" s="1"/>
  <c r="BI294" i="2"/>
  <c r="BH294" i="2"/>
  <c r="BG294" i="2"/>
  <c r="BF294" i="2"/>
  <c r="T294" i="2"/>
  <c r="R294" i="2"/>
  <c r="R293" i="2" s="1"/>
  <c r="P294" i="2"/>
  <c r="BK294" i="2"/>
  <c r="BK293" i="2" s="1"/>
  <c r="J293" i="2" s="1"/>
  <c r="J106" i="2" s="1"/>
  <c r="J294" i="2"/>
  <c r="BE294" i="2"/>
  <c r="BI292" i="2"/>
  <c r="BH292" i="2"/>
  <c r="BG292" i="2"/>
  <c r="BF292" i="2"/>
  <c r="T292" i="2"/>
  <c r="R292" i="2"/>
  <c r="P292" i="2"/>
  <c r="BK292" i="2"/>
  <c r="J292" i="2"/>
  <c r="BE292" i="2" s="1"/>
  <c r="BI291" i="2"/>
  <c r="BH291" i="2"/>
  <c r="BG291" i="2"/>
  <c r="BF291" i="2"/>
  <c r="T291" i="2"/>
  <c r="R291" i="2"/>
  <c r="P291" i="2"/>
  <c r="BK291" i="2"/>
  <c r="J291" i="2"/>
  <c r="BE291" i="2" s="1"/>
  <c r="BI290" i="2"/>
  <c r="BH290" i="2"/>
  <c r="BG290" i="2"/>
  <c r="BF290" i="2"/>
  <c r="T290" i="2"/>
  <c r="R290" i="2"/>
  <c r="P290" i="2"/>
  <c r="BK290" i="2"/>
  <c r="J290" i="2"/>
  <c r="BE290" i="2" s="1"/>
  <c r="BI289" i="2"/>
  <c r="BH289" i="2"/>
  <c r="BG289" i="2"/>
  <c r="BF289" i="2"/>
  <c r="T289" i="2"/>
  <c r="R289" i="2"/>
  <c r="P289" i="2"/>
  <c r="BK289" i="2"/>
  <c r="J289" i="2"/>
  <c r="BE289" i="2"/>
  <c r="BI288" i="2"/>
  <c r="BH288" i="2"/>
  <c r="BG288" i="2"/>
  <c r="BF288" i="2"/>
  <c r="T288" i="2"/>
  <c r="R288" i="2"/>
  <c r="P288" i="2"/>
  <c r="BK288" i="2"/>
  <c r="J288" i="2"/>
  <c r="BE288" i="2" s="1"/>
  <c r="BI287" i="2"/>
  <c r="BH287" i="2"/>
  <c r="BG287" i="2"/>
  <c r="BF287" i="2"/>
  <c r="T287" i="2"/>
  <c r="R287" i="2"/>
  <c r="P287" i="2"/>
  <c r="BK287" i="2"/>
  <c r="J287" i="2"/>
  <c r="BE287" i="2"/>
  <c r="BI286" i="2"/>
  <c r="BH286" i="2"/>
  <c r="BG286" i="2"/>
  <c r="BF286" i="2"/>
  <c r="T286" i="2"/>
  <c r="R286" i="2"/>
  <c r="P286" i="2"/>
  <c r="BK286" i="2"/>
  <c r="J286" i="2"/>
  <c r="BE286" i="2" s="1"/>
  <c r="BI285" i="2"/>
  <c r="BH285" i="2"/>
  <c r="BG285" i="2"/>
  <c r="BF285" i="2"/>
  <c r="T285" i="2"/>
  <c r="R285" i="2"/>
  <c r="P285" i="2"/>
  <c r="BK285" i="2"/>
  <c r="J285" i="2"/>
  <c r="BE285" i="2"/>
  <c r="BI284" i="2"/>
  <c r="BH284" i="2"/>
  <c r="BG284" i="2"/>
  <c r="BF284" i="2"/>
  <c r="T284" i="2"/>
  <c r="R284" i="2"/>
  <c r="P284" i="2"/>
  <c r="BK284" i="2"/>
  <c r="J284" i="2"/>
  <c r="BE284" i="2" s="1"/>
  <c r="BI283" i="2"/>
  <c r="BH283" i="2"/>
  <c r="BG283" i="2"/>
  <c r="BF283" i="2"/>
  <c r="T283" i="2"/>
  <c r="R283" i="2"/>
  <c r="P283" i="2"/>
  <c r="BK283" i="2"/>
  <c r="J283" i="2"/>
  <c r="BE283" i="2"/>
  <c r="BI282" i="2"/>
  <c r="BH282" i="2"/>
  <c r="BG282" i="2"/>
  <c r="BF282" i="2"/>
  <c r="T282" i="2"/>
  <c r="R282" i="2"/>
  <c r="P282" i="2"/>
  <c r="BK282" i="2"/>
  <c r="J282" i="2"/>
  <c r="BE282" i="2" s="1"/>
  <c r="BI281" i="2"/>
  <c r="BH281" i="2"/>
  <c r="BG281" i="2"/>
  <c r="BF281" i="2"/>
  <c r="T281" i="2"/>
  <c r="R281" i="2"/>
  <c r="P281" i="2"/>
  <c r="BK281" i="2"/>
  <c r="J281" i="2"/>
  <c r="BE281" i="2"/>
  <c r="BI280" i="2"/>
  <c r="BH280" i="2"/>
  <c r="BG280" i="2"/>
  <c r="BF280" i="2"/>
  <c r="T280" i="2"/>
  <c r="R280" i="2"/>
  <c r="P280" i="2"/>
  <c r="BK280" i="2"/>
  <c r="J280" i="2"/>
  <c r="BE280" i="2" s="1"/>
  <c r="BI279" i="2"/>
  <c r="BH279" i="2"/>
  <c r="BG279" i="2"/>
  <c r="BF279" i="2"/>
  <c r="T279" i="2"/>
  <c r="R279" i="2"/>
  <c r="P279" i="2"/>
  <c r="BK279" i="2"/>
  <c r="J279" i="2"/>
  <c r="BE279" i="2"/>
  <c r="BI278" i="2"/>
  <c r="BH278" i="2"/>
  <c r="BG278" i="2"/>
  <c r="BF278" i="2"/>
  <c r="T278" i="2"/>
  <c r="R278" i="2"/>
  <c r="P278" i="2"/>
  <c r="BK278" i="2"/>
  <c r="J278" i="2"/>
  <c r="BE278" i="2" s="1"/>
  <c r="BI277" i="2"/>
  <c r="BH277" i="2"/>
  <c r="BG277" i="2"/>
  <c r="BF277" i="2"/>
  <c r="T277" i="2"/>
  <c r="R277" i="2"/>
  <c r="P277" i="2"/>
  <c r="BK277" i="2"/>
  <c r="J277" i="2"/>
  <c r="BE277" i="2"/>
  <c r="BI276" i="2"/>
  <c r="BH276" i="2"/>
  <c r="BG276" i="2"/>
  <c r="BF276" i="2"/>
  <c r="T276" i="2"/>
  <c r="R276" i="2"/>
  <c r="P276" i="2"/>
  <c r="BK276" i="2"/>
  <c r="J276" i="2"/>
  <c r="BE276" i="2" s="1"/>
  <c r="BI275" i="2"/>
  <c r="BH275" i="2"/>
  <c r="BG275" i="2"/>
  <c r="BF275" i="2"/>
  <c r="T275" i="2"/>
  <c r="R275" i="2"/>
  <c r="P275" i="2"/>
  <c r="BK275" i="2"/>
  <c r="J275" i="2"/>
  <c r="BE275" i="2"/>
  <c r="BI274" i="2"/>
  <c r="BH274" i="2"/>
  <c r="BG274" i="2"/>
  <c r="BF274" i="2"/>
  <c r="T274" i="2"/>
  <c r="R274" i="2"/>
  <c r="P274" i="2"/>
  <c r="BK274" i="2"/>
  <c r="J274" i="2"/>
  <c r="BE274" i="2" s="1"/>
  <c r="BI273" i="2"/>
  <c r="BH273" i="2"/>
  <c r="BG273" i="2"/>
  <c r="BF273" i="2"/>
  <c r="T273" i="2"/>
  <c r="R273" i="2"/>
  <c r="P273" i="2"/>
  <c r="BK273" i="2"/>
  <c r="J273" i="2"/>
  <c r="BE273" i="2"/>
  <c r="BI272" i="2"/>
  <c r="BH272" i="2"/>
  <c r="BG272" i="2"/>
  <c r="BF272" i="2"/>
  <c r="T272" i="2"/>
  <c r="R272" i="2"/>
  <c r="P272" i="2"/>
  <c r="BK272" i="2"/>
  <c r="J272" i="2"/>
  <c r="BE272" i="2" s="1"/>
  <c r="BI271" i="2"/>
  <c r="BH271" i="2"/>
  <c r="BG271" i="2"/>
  <c r="BF271" i="2"/>
  <c r="T271" i="2"/>
  <c r="R271" i="2"/>
  <c r="P271" i="2"/>
  <c r="BK271" i="2"/>
  <c r="J271" i="2"/>
  <c r="BE271" i="2"/>
  <c r="BI270" i="2"/>
  <c r="BH270" i="2"/>
  <c r="BG270" i="2"/>
  <c r="BF270" i="2"/>
  <c r="T270" i="2"/>
  <c r="R270" i="2"/>
  <c r="P270" i="2"/>
  <c r="BK270" i="2"/>
  <c r="J270" i="2"/>
  <c r="BE270" i="2" s="1"/>
  <c r="BI269" i="2"/>
  <c r="BH269" i="2"/>
  <c r="BG269" i="2"/>
  <c r="BF269" i="2"/>
  <c r="T269" i="2"/>
  <c r="R269" i="2"/>
  <c r="P269" i="2"/>
  <c r="BK269" i="2"/>
  <c r="J269" i="2"/>
  <c r="BE269" i="2"/>
  <c r="BI268" i="2"/>
  <c r="BH268" i="2"/>
  <c r="BG268" i="2"/>
  <c r="BF268" i="2"/>
  <c r="T268" i="2"/>
  <c r="R268" i="2"/>
  <c r="P268" i="2"/>
  <c r="BK268" i="2"/>
  <c r="J268" i="2"/>
  <c r="BE268" i="2" s="1"/>
  <c r="BI267" i="2"/>
  <c r="BH267" i="2"/>
  <c r="BG267" i="2"/>
  <c r="BF267" i="2"/>
  <c r="T267" i="2"/>
  <c r="R267" i="2"/>
  <c r="P267" i="2"/>
  <c r="BK267" i="2"/>
  <c r="J267" i="2"/>
  <c r="BE267" i="2"/>
  <c r="BI266" i="2"/>
  <c r="BH266" i="2"/>
  <c r="BG266" i="2"/>
  <c r="BF266" i="2"/>
  <c r="T266" i="2"/>
  <c r="R266" i="2"/>
  <c r="P266" i="2"/>
  <c r="BK266" i="2"/>
  <c r="J266" i="2"/>
  <c r="BE266" i="2" s="1"/>
  <c r="BI265" i="2"/>
  <c r="BH265" i="2"/>
  <c r="BG265" i="2"/>
  <c r="BF265" i="2"/>
  <c r="T265" i="2"/>
  <c r="R265" i="2"/>
  <c r="P265" i="2"/>
  <c r="BK265" i="2"/>
  <c r="J265" i="2"/>
  <c r="BE265" i="2"/>
  <c r="BI264" i="2"/>
  <c r="BH264" i="2"/>
  <c r="BG264" i="2"/>
  <c r="BF264" i="2"/>
  <c r="T264" i="2"/>
  <c r="R264" i="2"/>
  <c r="P264" i="2"/>
  <c r="BK264" i="2"/>
  <c r="J264" i="2"/>
  <c r="BE264" i="2" s="1"/>
  <c r="BI263" i="2"/>
  <c r="BH263" i="2"/>
  <c r="BG263" i="2"/>
  <c r="BF263" i="2"/>
  <c r="T263" i="2"/>
  <c r="R263" i="2"/>
  <c r="P263" i="2"/>
  <c r="BK263" i="2"/>
  <c r="J263" i="2"/>
  <c r="BE263" i="2"/>
  <c r="BI262" i="2"/>
  <c r="BH262" i="2"/>
  <c r="BG262" i="2"/>
  <c r="BF262" i="2"/>
  <c r="T262" i="2"/>
  <c r="R262" i="2"/>
  <c r="P262" i="2"/>
  <c r="BK262" i="2"/>
  <c r="J262" i="2"/>
  <c r="BE262" i="2" s="1"/>
  <c r="BI261" i="2"/>
  <c r="BH261" i="2"/>
  <c r="BG261" i="2"/>
  <c r="BF261" i="2"/>
  <c r="T261" i="2"/>
  <c r="R261" i="2"/>
  <c r="P261" i="2"/>
  <c r="BK261" i="2"/>
  <c r="J261" i="2"/>
  <c r="BE261" i="2"/>
  <c r="BI260" i="2"/>
  <c r="BH260" i="2"/>
  <c r="BG260" i="2"/>
  <c r="BF260" i="2"/>
  <c r="T260" i="2"/>
  <c r="R260" i="2"/>
  <c r="P260" i="2"/>
  <c r="BK260" i="2"/>
  <c r="J260" i="2"/>
  <c r="BE260" i="2" s="1"/>
  <c r="BI259" i="2"/>
  <c r="BH259" i="2"/>
  <c r="BG259" i="2"/>
  <c r="BF259" i="2"/>
  <c r="T259" i="2"/>
  <c r="R259" i="2"/>
  <c r="P259" i="2"/>
  <c r="BK259" i="2"/>
  <c r="J259" i="2"/>
  <c r="BE259" i="2"/>
  <c r="BI258" i="2"/>
  <c r="BH258" i="2"/>
  <c r="BG258" i="2"/>
  <c r="BF258" i="2"/>
  <c r="T258" i="2"/>
  <c r="R258" i="2"/>
  <c r="P258" i="2"/>
  <c r="BK258" i="2"/>
  <c r="J258" i="2"/>
  <c r="BE258" i="2" s="1"/>
  <c r="BI257" i="2"/>
  <c r="BH257" i="2"/>
  <c r="BG257" i="2"/>
  <c r="BF257" i="2"/>
  <c r="T257" i="2"/>
  <c r="R257" i="2"/>
  <c r="P257" i="2"/>
  <c r="BK257" i="2"/>
  <c r="J257" i="2"/>
  <c r="BE257" i="2"/>
  <c r="BI256" i="2"/>
  <c r="BH256" i="2"/>
  <c r="BG256" i="2"/>
  <c r="BF256" i="2"/>
  <c r="T256" i="2"/>
  <c r="R256" i="2"/>
  <c r="P256" i="2"/>
  <c r="BK256" i="2"/>
  <c r="J256" i="2"/>
  <c r="BE256" i="2" s="1"/>
  <c r="BI255" i="2"/>
  <c r="BH255" i="2"/>
  <c r="BG255" i="2"/>
  <c r="BF255" i="2"/>
  <c r="T255" i="2"/>
  <c r="R255" i="2"/>
  <c r="P255" i="2"/>
  <c r="BK255" i="2"/>
  <c r="J255" i="2"/>
  <c r="BE255" i="2"/>
  <c r="BI254" i="2"/>
  <c r="BH254" i="2"/>
  <c r="BG254" i="2"/>
  <c r="BF254" i="2"/>
  <c r="T254" i="2"/>
  <c r="R254" i="2"/>
  <c r="P254" i="2"/>
  <c r="BK254" i="2"/>
  <c r="J254" i="2"/>
  <c r="BE254" i="2" s="1"/>
  <c r="BI253" i="2"/>
  <c r="BH253" i="2"/>
  <c r="BG253" i="2"/>
  <c r="BF253" i="2"/>
  <c r="T253" i="2"/>
  <c r="R253" i="2"/>
  <c r="P253" i="2"/>
  <c r="BK253" i="2"/>
  <c r="J253" i="2"/>
  <c r="BE253" i="2"/>
  <c r="BI252" i="2"/>
  <c r="BH252" i="2"/>
  <c r="BG252" i="2"/>
  <c r="BF252" i="2"/>
  <c r="T252" i="2"/>
  <c r="R252" i="2"/>
  <c r="P252" i="2"/>
  <c r="BK252" i="2"/>
  <c r="J252" i="2"/>
  <c r="BE252" i="2" s="1"/>
  <c r="BI251" i="2"/>
  <c r="BH251" i="2"/>
  <c r="BG251" i="2"/>
  <c r="BF251" i="2"/>
  <c r="T251" i="2"/>
  <c r="R251" i="2"/>
  <c r="P251" i="2"/>
  <c r="BK251" i="2"/>
  <c r="J251" i="2"/>
  <c r="BE251" i="2"/>
  <c r="BI250" i="2"/>
  <c r="BH250" i="2"/>
  <c r="BG250" i="2"/>
  <c r="BF250" i="2"/>
  <c r="T250" i="2"/>
  <c r="R250" i="2"/>
  <c r="P250" i="2"/>
  <c r="BK250" i="2"/>
  <c r="J250" i="2"/>
  <c r="BE250" i="2" s="1"/>
  <c r="BI249" i="2"/>
  <c r="BH249" i="2"/>
  <c r="BG249" i="2"/>
  <c r="BF249" i="2"/>
  <c r="T249" i="2"/>
  <c r="R249" i="2"/>
  <c r="P249" i="2"/>
  <c r="BK249" i="2"/>
  <c r="J249" i="2"/>
  <c r="BE249" i="2"/>
  <c r="BI248" i="2"/>
  <c r="BH248" i="2"/>
  <c r="BG248" i="2"/>
  <c r="BF248" i="2"/>
  <c r="T248" i="2"/>
  <c r="R248" i="2"/>
  <c r="P248" i="2"/>
  <c r="BK248" i="2"/>
  <c r="J248" i="2"/>
  <c r="BE248" i="2" s="1"/>
  <c r="BI247" i="2"/>
  <c r="BH247" i="2"/>
  <c r="BG247" i="2"/>
  <c r="BF247" i="2"/>
  <c r="T247" i="2"/>
  <c r="R247" i="2"/>
  <c r="P247" i="2"/>
  <c r="BK247" i="2"/>
  <c r="J247" i="2"/>
  <c r="BE247" i="2"/>
  <c r="BI246" i="2"/>
  <c r="BH246" i="2"/>
  <c r="BG246" i="2"/>
  <c r="BF246" i="2"/>
  <c r="T246" i="2"/>
  <c r="R246" i="2"/>
  <c r="P246" i="2"/>
  <c r="BK246" i="2"/>
  <c r="J246" i="2"/>
  <c r="BE246" i="2" s="1"/>
  <c r="BI245" i="2"/>
  <c r="BH245" i="2"/>
  <c r="BG245" i="2"/>
  <c r="BF245" i="2"/>
  <c r="T245" i="2"/>
  <c r="R245" i="2"/>
  <c r="P245" i="2"/>
  <c r="BK245" i="2"/>
  <c r="J245" i="2"/>
  <c r="BE245" i="2"/>
  <c r="BI244" i="2"/>
  <c r="BH244" i="2"/>
  <c r="BG244" i="2"/>
  <c r="BF244" i="2"/>
  <c r="T244" i="2"/>
  <c r="R244" i="2"/>
  <c r="P244" i="2"/>
  <c r="BK244" i="2"/>
  <c r="J244" i="2"/>
  <c r="BE244" i="2" s="1"/>
  <c r="BI243" i="2"/>
  <c r="BH243" i="2"/>
  <c r="BG243" i="2"/>
  <c r="BF243" i="2"/>
  <c r="T243" i="2"/>
  <c r="R243" i="2"/>
  <c r="P243" i="2"/>
  <c r="BK243" i="2"/>
  <c r="J243" i="2"/>
  <c r="BE243" i="2"/>
  <c r="BI242" i="2"/>
  <c r="BH242" i="2"/>
  <c r="BG242" i="2"/>
  <c r="BF242" i="2"/>
  <c r="T242" i="2"/>
  <c r="R242" i="2"/>
  <c r="P242" i="2"/>
  <c r="BK242" i="2"/>
  <c r="J242" i="2"/>
  <c r="BE242" i="2" s="1"/>
  <c r="BI241" i="2"/>
  <c r="BH241" i="2"/>
  <c r="BG241" i="2"/>
  <c r="BF241" i="2"/>
  <c r="T241" i="2"/>
  <c r="R241" i="2"/>
  <c r="P241" i="2"/>
  <c r="BK241" i="2"/>
  <c r="J241" i="2"/>
  <c r="BE241" i="2"/>
  <c r="BI240" i="2"/>
  <c r="BH240" i="2"/>
  <c r="BG240" i="2"/>
  <c r="BF240" i="2"/>
  <c r="T240" i="2"/>
  <c r="R240" i="2"/>
  <c r="P240" i="2"/>
  <c r="BK240" i="2"/>
  <c r="J240" i="2"/>
  <c r="BE240" i="2" s="1"/>
  <c r="BI239" i="2"/>
  <c r="BH239" i="2"/>
  <c r="BG239" i="2"/>
  <c r="BF239" i="2"/>
  <c r="T239" i="2"/>
  <c r="R239" i="2"/>
  <c r="P239" i="2"/>
  <c r="BK239" i="2"/>
  <c r="J239" i="2"/>
  <c r="BE239" i="2"/>
  <c r="BI238" i="2"/>
  <c r="BH238" i="2"/>
  <c r="BG238" i="2"/>
  <c r="BF238" i="2"/>
  <c r="T238" i="2"/>
  <c r="R238" i="2"/>
  <c r="P238" i="2"/>
  <c r="BK238" i="2"/>
  <c r="J238" i="2"/>
  <c r="BE238" i="2" s="1"/>
  <c r="BI237" i="2"/>
  <c r="BH237" i="2"/>
  <c r="BG237" i="2"/>
  <c r="BF237" i="2"/>
  <c r="T237" i="2"/>
  <c r="R237" i="2"/>
  <c r="P237" i="2"/>
  <c r="BK237" i="2"/>
  <c r="J237" i="2"/>
  <c r="BE237" i="2"/>
  <c r="BI236" i="2"/>
  <c r="BH236" i="2"/>
  <c r="BG236" i="2"/>
  <c r="BF236" i="2"/>
  <c r="T236" i="2"/>
  <c r="R236" i="2"/>
  <c r="P236" i="2"/>
  <c r="BK236" i="2"/>
  <c r="J236" i="2"/>
  <c r="BE236" i="2" s="1"/>
  <c r="BI235" i="2"/>
  <c r="BH235" i="2"/>
  <c r="BG235" i="2"/>
  <c r="BF235" i="2"/>
  <c r="T235" i="2"/>
  <c r="R235" i="2"/>
  <c r="P235" i="2"/>
  <c r="BK235" i="2"/>
  <c r="J235" i="2"/>
  <c r="BE235" i="2"/>
  <c r="BI234" i="2"/>
  <c r="BH234" i="2"/>
  <c r="BG234" i="2"/>
  <c r="BF234" i="2"/>
  <c r="T234" i="2"/>
  <c r="R234" i="2"/>
  <c r="P234" i="2"/>
  <c r="BK234" i="2"/>
  <c r="J234" i="2"/>
  <c r="BE234" i="2" s="1"/>
  <c r="BI233" i="2"/>
  <c r="BH233" i="2"/>
  <c r="BG233" i="2"/>
  <c r="BF233" i="2"/>
  <c r="T233" i="2"/>
  <c r="R233" i="2"/>
  <c r="P233" i="2"/>
  <c r="BK233" i="2"/>
  <c r="J233" i="2"/>
  <c r="BE233" i="2"/>
  <c r="BI232" i="2"/>
  <c r="BH232" i="2"/>
  <c r="BG232" i="2"/>
  <c r="BF232" i="2"/>
  <c r="T232" i="2"/>
  <c r="R232" i="2"/>
  <c r="P232" i="2"/>
  <c r="BK232" i="2"/>
  <c r="J232" i="2"/>
  <c r="BE232" i="2" s="1"/>
  <c r="BI231" i="2"/>
  <c r="BH231" i="2"/>
  <c r="BG231" i="2"/>
  <c r="BF231" i="2"/>
  <c r="T231" i="2"/>
  <c r="R231" i="2"/>
  <c r="P231" i="2"/>
  <c r="BK231" i="2"/>
  <c r="J231" i="2"/>
  <c r="BE231" i="2"/>
  <c r="BI230" i="2"/>
  <c r="BH230" i="2"/>
  <c r="BG230" i="2"/>
  <c r="BF230" i="2"/>
  <c r="T230" i="2"/>
  <c r="R230" i="2"/>
  <c r="P230" i="2"/>
  <c r="BK230" i="2"/>
  <c r="J230" i="2"/>
  <c r="BE230" i="2" s="1"/>
  <c r="BI229" i="2"/>
  <c r="BH229" i="2"/>
  <c r="BG229" i="2"/>
  <c r="BF229" i="2"/>
  <c r="T229" i="2"/>
  <c r="R229" i="2"/>
  <c r="P229" i="2"/>
  <c r="BK229" i="2"/>
  <c r="J229" i="2"/>
  <c r="BE229" i="2"/>
  <c r="BI227" i="2"/>
  <c r="BH227" i="2"/>
  <c r="BG227" i="2"/>
  <c r="BF227" i="2"/>
  <c r="T227" i="2"/>
  <c r="R227" i="2"/>
  <c r="P227" i="2"/>
  <c r="BK227" i="2"/>
  <c r="J227" i="2"/>
  <c r="BE227" i="2" s="1"/>
  <c r="BI226" i="2"/>
  <c r="BH226" i="2"/>
  <c r="BG226" i="2"/>
  <c r="BF226" i="2"/>
  <c r="T226" i="2"/>
  <c r="R226" i="2"/>
  <c r="P226" i="2"/>
  <c r="BK226" i="2"/>
  <c r="J226" i="2"/>
  <c r="BE226" i="2"/>
  <c r="BI225" i="2"/>
  <c r="BH225" i="2"/>
  <c r="BG225" i="2"/>
  <c r="BF225" i="2"/>
  <c r="T225" i="2"/>
  <c r="R225" i="2"/>
  <c r="P225" i="2"/>
  <c r="BK225" i="2"/>
  <c r="J225" i="2"/>
  <c r="BE225" i="2" s="1"/>
  <c r="BI224" i="2"/>
  <c r="BH224" i="2"/>
  <c r="BG224" i="2"/>
  <c r="BF224" i="2"/>
  <c r="T224" i="2"/>
  <c r="R224" i="2"/>
  <c r="P224" i="2"/>
  <c r="BK224" i="2"/>
  <c r="J224" i="2"/>
  <c r="BE224" i="2"/>
  <c r="BI223" i="2"/>
  <c r="BH223" i="2"/>
  <c r="BG223" i="2"/>
  <c r="BF223" i="2"/>
  <c r="T223" i="2"/>
  <c r="R223" i="2"/>
  <c r="P223" i="2"/>
  <c r="BK223" i="2"/>
  <c r="J223" i="2"/>
  <c r="BE223" i="2" s="1"/>
  <c r="BI221" i="2"/>
  <c r="BH221" i="2"/>
  <c r="BG221" i="2"/>
  <c r="BF221" i="2"/>
  <c r="T221" i="2"/>
  <c r="R221" i="2"/>
  <c r="R220" i="2" s="1"/>
  <c r="P221" i="2"/>
  <c r="BK221" i="2"/>
  <c r="BK220" i="2" s="1"/>
  <c r="J220" i="2" s="1"/>
  <c r="J105" i="2" s="1"/>
  <c r="J221" i="2"/>
  <c r="BE221" i="2"/>
  <c r="BI218" i="2"/>
  <c r="BH218" i="2"/>
  <c r="BG218" i="2"/>
  <c r="BF218" i="2"/>
  <c r="T218" i="2"/>
  <c r="R218" i="2"/>
  <c r="P218" i="2"/>
  <c r="P213" i="2" s="1"/>
  <c r="BK218" i="2"/>
  <c r="J218" i="2"/>
  <c r="BE218" i="2"/>
  <c r="BI216" i="2"/>
  <c r="BH216" i="2"/>
  <c r="BG216" i="2"/>
  <c r="BF216" i="2"/>
  <c r="T216" i="2"/>
  <c r="T213" i="2" s="1"/>
  <c r="R216" i="2"/>
  <c r="P216" i="2"/>
  <c r="BK216" i="2"/>
  <c r="J216" i="2"/>
  <c r="BE216" i="2" s="1"/>
  <c r="BI214" i="2"/>
  <c r="BH214" i="2"/>
  <c r="BG214" i="2"/>
  <c r="BF214" i="2"/>
  <c r="T214" i="2"/>
  <c r="R214" i="2"/>
  <c r="R213" i="2" s="1"/>
  <c r="P214" i="2"/>
  <c r="BK214" i="2"/>
  <c r="BK213" i="2" s="1"/>
  <c r="J213" i="2" s="1"/>
  <c r="J104" i="2" s="1"/>
  <c r="J214" i="2"/>
  <c r="BE214" i="2"/>
  <c r="BI212" i="2"/>
  <c r="BH212" i="2"/>
  <c r="BG212" i="2"/>
  <c r="BF212" i="2"/>
  <c r="T212" i="2"/>
  <c r="R212" i="2"/>
  <c r="P212" i="2"/>
  <c r="BK212" i="2"/>
  <c r="J212" i="2"/>
  <c r="BE212" i="2"/>
  <c r="BI211" i="2"/>
  <c r="BH211" i="2"/>
  <c r="BG211" i="2"/>
  <c r="BF211" i="2"/>
  <c r="T211" i="2"/>
  <c r="R211" i="2"/>
  <c r="P211" i="2"/>
  <c r="BK211" i="2"/>
  <c r="J211" i="2"/>
  <c r="BE211" i="2" s="1"/>
  <c r="BI210" i="2"/>
  <c r="BH210" i="2"/>
  <c r="BG210" i="2"/>
  <c r="BF210" i="2"/>
  <c r="T210" i="2"/>
  <c r="R210" i="2"/>
  <c r="P210" i="2"/>
  <c r="BK210" i="2"/>
  <c r="J210" i="2"/>
  <c r="BE210" i="2"/>
  <c r="BI208" i="2"/>
  <c r="BH208" i="2"/>
  <c r="BG208" i="2"/>
  <c r="BF208" i="2"/>
  <c r="T208" i="2"/>
  <c r="R208" i="2"/>
  <c r="R207" i="2"/>
  <c r="P208" i="2"/>
  <c r="BK208" i="2"/>
  <c r="BK207" i="2"/>
  <c r="J207" i="2"/>
  <c r="J103" i="2" s="1"/>
  <c r="J208" i="2"/>
  <c r="BE208" i="2" s="1"/>
  <c r="BI206" i="2"/>
  <c r="BH206" i="2"/>
  <c r="BG206" i="2"/>
  <c r="BF206" i="2"/>
  <c r="T206" i="2"/>
  <c r="R206" i="2"/>
  <c r="P206" i="2"/>
  <c r="BK206" i="2"/>
  <c r="J206" i="2"/>
  <c r="BE206" i="2" s="1"/>
  <c r="BI205" i="2"/>
  <c r="BH205" i="2"/>
  <c r="BG205" i="2"/>
  <c r="BF205" i="2"/>
  <c r="T205" i="2"/>
  <c r="R205" i="2"/>
  <c r="P205" i="2"/>
  <c r="BK205" i="2"/>
  <c r="J205" i="2"/>
  <c r="BE205" i="2"/>
  <c r="BI200" i="2"/>
  <c r="BH200" i="2"/>
  <c r="BG200" i="2"/>
  <c r="BF200" i="2"/>
  <c r="T200" i="2"/>
  <c r="R200" i="2"/>
  <c r="P200" i="2"/>
  <c r="BK200" i="2"/>
  <c r="J200" i="2"/>
  <c r="BE200" i="2" s="1"/>
  <c r="BI195" i="2"/>
  <c r="BH195" i="2"/>
  <c r="BG195" i="2"/>
  <c r="BF195" i="2"/>
  <c r="T195" i="2"/>
  <c r="R195" i="2"/>
  <c r="R194" i="2" s="1"/>
  <c r="R193" i="2" s="1"/>
  <c r="P195" i="2"/>
  <c r="P194" i="2" s="1"/>
  <c r="BK195" i="2"/>
  <c r="BK194" i="2"/>
  <c r="J195" i="2"/>
  <c r="BE195" i="2" s="1"/>
  <c r="BI191" i="2"/>
  <c r="BH191" i="2"/>
  <c r="BG191" i="2"/>
  <c r="BF191" i="2"/>
  <c r="T191" i="2"/>
  <c r="T188" i="2" s="1"/>
  <c r="R191" i="2"/>
  <c r="P191" i="2"/>
  <c r="BK191" i="2"/>
  <c r="J191" i="2"/>
  <c r="BE191" i="2" s="1"/>
  <c r="BI189" i="2"/>
  <c r="BH189" i="2"/>
  <c r="BG189" i="2"/>
  <c r="BF189" i="2"/>
  <c r="T189" i="2"/>
  <c r="R189" i="2"/>
  <c r="R188" i="2" s="1"/>
  <c r="P189" i="2"/>
  <c r="P188" i="2"/>
  <c r="BK189" i="2"/>
  <c r="BK188" i="2" s="1"/>
  <c r="J188" i="2" s="1"/>
  <c r="J100" i="2" s="1"/>
  <c r="J189" i="2"/>
  <c r="BE189" i="2"/>
  <c r="BI184" i="2"/>
  <c r="BH184" i="2"/>
  <c r="BG184" i="2"/>
  <c r="BF184" i="2"/>
  <c r="T184" i="2"/>
  <c r="T183" i="2"/>
  <c r="R184" i="2"/>
  <c r="R183" i="2" s="1"/>
  <c r="P184" i="2"/>
  <c r="P183" i="2"/>
  <c r="BK184" i="2"/>
  <c r="BK183" i="2" s="1"/>
  <c r="J183" i="2" s="1"/>
  <c r="J99" i="2" s="1"/>
  <c r="J184" i="2"/>
  <c r="BE184" i="2"/>
  <c r="BI181" i="2"/>
  <c r="BH181" i="2"/>
  <c r="BG181" i="2"/>
  <c r="BF181" i="2"/>
  <c r="T181" i="2"/>
  <c r="R181" i="2"/>
  <c r="P181" i="2"/>
  <c r="BK181" i="2"/>
  <c r="J181" i="2"/>
  <c r="BE181" i="2"/>
  <c r="BI180" i="2"/>
  <c r="BH180" i="2"/>
  <c r="BG180" i="2"/>
  <c r="BF180" i="2"/>
  <c r="T180" i="2"/>
  <c r="R180" i="2"/>
  <c r="P180" i="2"/>
  <c r="BK180" i="2"/>
  <c r="J180" i="2"/>
  <c r="BE180" i="2" s="1"/>
  <c r="BI178" i="2"/>
  <c r="BH178" i="2"/>
  <c r="BG178" i="2"/>
  <c r="BF178" i="2"/>
  <c r="T178" i="2"/>
  <c r="R178" i="2"/>
  <c r="P178" i="2"/>
  <c r="BK178" i="2"/>
  <c r="J178" i="2"/>
  <c r="BE178" i="2"/>
  <c r="BI177" i="2"/>
  <c r="BH177" i="2"/>
  <c r="BG177" i="2"/>
  <c r="BF177" i="2"/>
  <c r="T177" i="2"/>
  <c r="R177" i="2"/>
  <c r="P177" i="2"/>
  <c r="BK177" i="2"/>
  <c r="J177" i="2"/>
  <c r="BE177" i="2" s="1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BK174" i="2"/>
  <c r="J174" i="2"/>
  <c r="BE174" i="2" s="1"/>
  <c r="BI170" i="2"/>
  <c r="BH170" i="2"/>
  <c r="BG170" i="2"/>
  <c r="BF170" i="2"/>
  <c r="T170" i="2"/>
  <c r="R170" i="2"/>
  <c r="P170" i="2"/>
  <c r="BK170" i="2"/>
  <c r="J170" i="2"/>
  <c r="BE170" i="2"/>
  <c r="BI168" i="2"/>
  <c r="BH168" i="2"/>
  <c r="BG168" i="2"/>
  <c r="BF168" i="2"/>
  <c r="T168" i="2"/>
  <c r="R168" i="2"/>
  <c r="P168" i="2"/>
  <c r="BK168" i="2"/>
  <c r="J168" i="2"/>
  <c r="BE168" i="2" s="1"/>
  <c r="BI166" i="2"/>
  <c r="BH166" i="2"/>
  <c r="BG166" i="2"/>
  <c r="BF166" i="2"/>
  <c r="T166" i="2"/>
  <c r="R166" i="2"/>
  <c r="P166" i="2"/>
  <c r="BK166" i="2"/>
  <c r="J166" i="2"/>
  <c r="BE166" i="2"/>
  <c r="BI165" i="2"/>
  <c r="BH165" i="2"/>
  <c r="BG165" i="2"/>
  <c r="BF165" i="2"/>
  <c r="T165" i="2"/>
  <c r="R165" i="2"/>
  <c r="P165" i="2"/>
  <c r="BK165" i="2"/>
  <c r="J165" i="2"/>
  <c r="BE165" i="2"/>
  <c r="BI164" i="2"/>
  <c r="BH164" i="2"/>
  <c r="BG164" i="2"/>
  <c r="BF164" i="2"/>
  <c r="T164" i="2"/>
  <c r="R164" i="2"/>
  <c r="P164" i="2"/>
  <c r="BK164" i="2"/>
  <c r="J164" i="2"/>
  <c r="BE164" i="2"/>
  <c r="BI163" i="2"/>
  <c r="BH163" i="2"/>
  <c r="BG163" i="2"/>
  <c r="BF163" i="2"/>
  <c r="T163" i="2"/>
  <c r="R163" i="2"/>
  <c r="P163" i="2"/>
  <c r="BK163" i="2"/>
  <c r="J163" i="2"/>
  <c r="BE163" i="2"/>
  <c r="BI162" i="2"/>
  <c r="BH162" i="2"/>
  <c r="BG162" i="2"/>
  <c r="BF162" i="2"/>
  <c r="T162" i="2"/>
  <c r="R162" i="2"/>
  <c r="P162" i="2"/>
  <c r="BK162" i="2"/>
  <c r="J162" i="2"/>
  <c r="BE162" i="2"/>
  <c r="BI158" i="2"/>
  <c r="BH158" i="2"/>
  <c r="BG158" i="2"/>
  <c r="BF158" i="2"/>
  <c r="T158" i="2"/>
  <c r="R158" i="2"/>
  <c r="P158" i="2"/>
  <c r="BK158" i="2"/>
  <c r="J158" i="2"/>
  <c r="BE158" i="2"/>
  <c r="BI154" i="2"/>
  <c r="BH154" i="2"/>
  <c r="BG154" i="2"/>
  <c r="BF154" i="2"/>
  <c r="T154" i="2"/>
  <c r="R154" i="2"/>
  <c r="P154" i="2"/>
  <c r="BK154" i="2"/>
  <c r="J154" i="2"/>
  <c r="BE154" i="2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4" i="2"/>
  <c r="BH144" i="2"/>
  <c r="BG144" i="2"/>
  <c r="BF144" i="2"/>
  <c r="T144" i="2"/>
  <c r="R144" i="2"/>
  <c r="P144" i="2"/>
  <c r="BK144" i="2"/>
  <c r="J144" i="2"/>
  <c r="BE144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F36" i="2" s="1"/>
  <c r="BC95" i="1" s="1"/>
  <c r="BC94" i="1" s="1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BK136" i="2" s="1"/>
  <c r="J139" i="2"/>
  <c r="BE139" i="2"/>
  <c r="BI137" i="2"/>
  <c r="F37" i="2"/>
  <c r="BD95" i="1" s="1"/>
  <c r="BD94" i="1" s="1"/>
  <c r="W33" i="1" s="1"/>
  <c r="BH137" i="2"/>
  <c r="BG137" i="2"/>
  <c r="F35" i="2" s="1"/>
  <c r="BB95" i="1" s="1"/>
  <c r="BB94" i="1" s="1"/>
  <c r="BF137" i="2"/>
  <c r="F34" i="2" s="1"/>
  <c r="BA95" i="1" s="1"/>
  <c r="BA94" i="1" s="1"/>
  <c r="J34" i="2"/>
  <c r="AW95" i="1" s="1"/>
  <c r="T137" i="2"/>
  <c r="T136" i="2" s="1"/>
  <c r="R137" i="2"/>
  <c r="R136" i="2" s="1"/>
  <c r="R135" i="2" s="1"/>
  <c r="R134" i="2" s="1"/>
  <c r="P137" i="2"/>
  <c r="P136" i="2" s="1"/>
  <c r="BK137" i="2"/>
  <c r="J137" i="2"/>
  <c r="BE137" i="2"/>
  <c r="J130" i="2"/>
  <c r="F128" i="2"/>
  <c r="E126" i="2"/>
  <c r="J91" i="2"/>
  <c r="F89" i="2"/>
  <c r="E87" i="2"/>
  <c r="J24" i="2"/>
  <c r="E24" i="2"/>
  <c r="J92" i="2" s="1"/>
  <c r="J131" i="2"/>
  <c r="J23" i="2"/>
  <c r="J18" i="2"/>
  <c r="E18" i="2"/>
  <c r="F131" i="2" s="1"/>
  <c r="J17" i="2"/>
  <c r="J15" i="2"/>
  <c r="E15" i="2"/>
  <c r="F130" i="2"/>
  <c r="F91" i="2"/>
  <c r="J14" i="2"/>
  <c r="J12" i="2"/>
  <c r="J128" i="2"/>
  <c r="J89" i="2"/>
  <c r="E7" i="2"/>
  <c r="E124" i="2" s="1"/>
  <c r="AS94" i="1"/>
  <c r="L90" i="1"/>
  <c r="AM90" i="1"/>
  <c r="AM89" i="1"/>
  <c r="L89" i="1"/>
  <c r="AM87" i="1"/>
  <c r="L87" i="1"/>
  <c r="L85" i="1"/>
  <c r="L84" i="1"/>
  <c r="J136" i="2" l="1"/>
  <c r="J98" i="2" s="1"/>
  <c r="AY94" i="1"/>
  <c r="W32" i="1"/>
  <c r="W30" i="1"/>
  <c r="AW94" i="1"/>
  <c r="AK30" i="1" s="1"/>
  <c r="J33" i="2"/>
  <c r="AV95" i="1" s="1"/>
  <c r="AT95" i="1" s="1"/>
  <c r="AX94" i="1"/>
  <c r="W31" i="1"/>
  <c r="F33" i="2"/>
  <c r="AZ95" i="1" s="1"/>
  <c r="AZ94" i="1" s="1"/>
  <c r="P293" i="2"/>
  <c r="E85" i="2"/>
  <c r="F92" i="2"/>
  <c r="T207" i="2"/>
  <c r="T307" i="2"/>
  <c r="T313" i="2"/>
  <c r="J194" i="2"/>
  <c r="J102" i="2" s="1"/>
  <c r="BK193" i="2"/>
  <c r="J193" i="2" s="1"/>
  <c r="J101" i="2" s="1"/>
  <c r="T194" i="2"/>
  <c r="P207" i="2"/>
  <c r="P193" i="2" s="1"/>
  <c r="P135" i="2" s="1"/>
  <c r="P134" i="2" s="1"/>
  <c r="AU95" i="1" s="1"/>
  <c r="AU94" i="1" s="1"/>
  <c r="T220" i="2"/>
  <c r="P220" i="2"/>
  <c r="T293" i="2"/>
  <c r="BK306" i="2"/>
  <c r="J306" i="2" s="1"/>
  <c r="J108" i="2" s="1"/>
  <c r="P307" i="2"/>
  <c r="P306" i="2" s="1"/>
  <c r="BK321" i="2"/>
  <c r="J321" i="2" s="1"/>
  <c r="J114" i="2" s="1"/>
  <c r="AV94" i="1" l="1"/>
  <c r="W29" i="1"/>
  <c r="T193" i="2"/>
  <c r="T135" i="2" s="1"/>
  <c r="BK135" i="2"/>
  <c r="T306" i="2"/>
  <c r="J135" i="2" l="1"/>
  <c r="J97" i="2" s="1"/>
  <c r="BK134" i="2"/>
  <c r="J134" i="2" s="1"/>
  <c r="T134" i="2"/>
  <c r="AK29" i="1"/>
  <c r="AT94" i="1"/>
  <c r="J30" i="2" l="1"/>
  <c r="J96" i="2"/>
  <c r="J39" i="2" l="1"/>
  <c r="AG95" i="1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<sst xmlns="http://schemas.openxmlformats.org/spreadsheetml/2006/main" count="2687" uniqueCount="683">
  <si>
    <t>Export Komplet</t>
  </si>
  <si>
    <t/>
  </si>
  <si>
    <t>2.0</t>
  </si>
  <si>
    <t>ZAMOK</t>
  </si>
  <si>
    <t>False</t>
  </si>
  <si>
    <t>{de28452d-ad98-4990-b162-1a0a1f5d015d}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</si>
  <si>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</si>
  <si>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</si>
  <si>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</si>
  <si>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</si>
  <si>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</si>
  <si>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</si>
  <si>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</si>
  <si>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</si>
  <si>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R2019-001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</si>
  <si>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</si>
  <si>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</si>
  <si>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Milevsko - Dukelská ul.</t>
  </si>
  <si>
    <t>KSO:</t>
  </si>
  <si>
    <t>CC-CZ:</t>
  </si>
  <si>
    <t>Místo:</t>
  </si>
  <si>
    <t xml:space="preserve"> </t>
  </si>
  <si>
    <t>Datum:</t>
  </si>
  <si>
    <t>28. 2. 2019</t>
  </si>
  <si>
    <t>Zadavatel:</t>
  </si>
  <si>
    <t>IČ:</t>
  </si>
  <si>
    <t>DIČ:</t>
  </si>
  <si>
    <t>Uchazeč:</t>
  </si>
  <si>
    <t>Vyplň údaj</t>
  </si>
  <si>
    <t>Projektant:</t>
  </si>
  <si>
    <t>60078936</t>
  </si>
  <si>
    <t>VL projekt</t>
  </si>
  <si>
    <t>CZ6510130011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</si>
  <si>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</si>
  <si>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</si>
  <si>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</si>
  <si>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</si>
  <si>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</si>
  <si>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</si>
  <si>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</si>
  <si>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</si>
  <si>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</si>
  <si>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</si>
  <si>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</si>
  <si>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</si>
  <si>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</si>
  <si>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</si>
  <si>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</si>
  <si>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</si>
  <si>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</si>
  <si>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</si>
  <si>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</si>
  <si>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</si>
  <si>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</si>
  <si>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</si>
  <si>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</si>
  <si>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</si>
  <si>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</si>
  <si>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</si>
  <si>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</si>
  <si>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</si>
  <si>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</si>
  <si>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</si>
  <si>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</si>
  <si>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</si>
  <si>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</si>
  <si>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</si>
  <si>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</si>
  <si>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</si>
  <si>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</si>
  <si>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</si>
  <si>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</si>
  <si>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</si>
  <si>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</si>
  <si>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</si>
  <si>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</si>
  <si>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</si>
  <si>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</si>
  <si>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</si>
  <si>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</si>
  <si>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</si>
  <si>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</si>
  <si>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Oprava vodovodu</t>
  </si>
  <si>
    <t>STA</t>
  </si>
  <si>
    <t>1</t>
  </si>
  <si>
    <t>{916cb866-5452-4cd0-9412-caf0c0932c55}</t>
  </si>
  <si>
    <t>2</t>
  </si>
  <si>
    <t>KRYCÍ LIST SOUPISU PRACÍ</t>
  </si>
  <si>
    <t>Objekt:</t>
  </si>
  <si>
    <t>SO-01 - Oprava vodovodu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</si>
  <si>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</si>
  <si>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</si>
  <si>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</si>
  <si>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</si>
  <si>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</si>
  <si>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</si>
  <si>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</si>
  <si>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</si>
  <si>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</si>
  <si>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</si>
  <si>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  5.1 - Hlavní komunikace</t>
  </si>
  <si>
    <t xml:space="preserve">      5.2 - Parkoviště</t>
  </si>
  <si>
    <t xml:space="preserve">      5.3 - Chodník</t>
  </si>
  <si>
    <t xml:space="preserve">    8 - Trubní vedení</t>
  </si>
  <si>
    <t xml:space="preserve">    9 - Ostatní konstrukce a práce, bourání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</si>
  <si>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</si>
  <si>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</si>
  <si>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</si>
  <si>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</si>
  <si>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</si>
  <si>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</si>
  <si>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VRN7 - Provozní vlivy</t>
  </si>
  <si>
    <t>VP -   Vícepráce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</si>
  <si>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</si>
  <si>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</si>
  <si>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</si>
  <si>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</si>
  <si>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</si>
  <si>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</si>
  <si>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</si>
  <si>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</si>
  <si>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</si>
  <si>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</si>
  <si>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</si>
  <si>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</si>
  <si>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</si>
  <si>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</si>
  <si>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</si>
  <si>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</si>
  <si>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</si>
  <si>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</si>
  <si>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113202111</t>
  </si>
  <si>
    <t>Vytrhání obrub krajníků obrubníků stojatých</t>
  </si>
  <si>
    <t>m</t>
  </si>
  <si>
    <t>CS ÚRS 2017 01</t>
  </si>
  <si>
    <t>4</t>
  </si>
  <si>
    <t>-389043196</t>
  </si>
  <si>
    <t>VV</t>
  </si>
  <si>
    <t>21*2</t>
  </si>
  <si>
    <t>119001401</t>
  </si>
  <si>
    <t>Dočasné zajištění potrubí ocelového nebo litinového DN do 200</t>
  </si>
  <si>
    <t>-205567919</t>
  </si>
  <si>
    <t>14*1,5</t>
  </si>
  <si>
    <t>3</t>
  </si>
  <si>
    <t>119001421</t>
  </si>
  <si>
    <t>Dočasné zajištění kabelů a kabelových tratí ze 3 volně ložených kabelů</t>
  </si>
  <si>
    <t>495338310</t>
  </si>
  <si>
    <t>10</t>
  </si>
  <si>
    <t>119002121</t>
  </si>
  <si>
    <t>Přechová lávka délky do 2 m včetně zábradlí pro zabezpečení výkopu zřízení</t>
  </si>
  <si>
    <t>kus</t>
  </si>
  <si>
    <t>1320173788</t>
  </si>
  <si>
    <t>5</t>
  </si>
  <si>
    <t>119002122</t>
  </si>
  <si>
    <t>Přechodová lávka délky do 2 m včetně zábradlí pro zabezpečení výkopu odstranění</t>
  </si>
  <si>
    <t>441413338</t>
  </si>
  <si>
    <t>6</t>
  </si>
  <si>
    <t>119003217</t>
  </si>
  <si>
    <t>Mobilní plotová zábrana vyplněná dráty výšky do 1,5 m pro zabezpečení výkopu zřízení</t>
  </si>
  <si>
    <t>1487293620</t>
  </si>
  <si>
    <t>617*2</t>
  </si>
  <si>
    <t>7</t>
  </si>
  <si>
    <t>119003218</t>
  </si>
  <si>
    <t>Mobilní plotová zábrana vyplněná dráty výšky do 1,5 m pro zabezpečení výkopu odstranění</t>
  </si>
  <si>
    <t>1650021375</t>
  </si>
  <si>
    <t>8</t>
  </si>
  <si>
    <t>120001101</t>
  </si>
  <si>
    <t>Příplatek za ztížení vykopávky v blízkosti podzemního vedení</t>
  </si>
  <si>
    <t>m3</t>
  </si>
  <si>
    <t>-857400507</t>
  </si>
  <si>
    <t>21+10*1,6*1,2</t>
  </si>
  <si>
    <t>9</t>
  </si>
  <si>
    <t>132301202</t>
  </si>
  <si>
    <t>Hloubení rýh š do 2000 mm v hornině tř. 4 objemu do 1000 m3</t>
  </si>
  <si>
    <t>CS ÚRS 2019 01</t>
  </si>
  <si>
    <t>711115276</t>
  </si>
  <si>
    <t>(6,5+5,5+5,5+13+13,5+15,5+16,5+14+9,5+15+3+3+3+7+3+2,5+3+4,5)/2*1,6*1,2</t>
  </si>
  <si>
    <t>493/2*1,6*1,2</t>
  </si>
  <si>
    <t>Součet</t>
  </si>
  <si>
    <t>132401201</t>
  </si>
  <si>
    <t>Hloubení rýh š do 2000 mm v hornině tř. 5</t>
  </si>
  <si>
    <t>966025055</t>
  </si>
  <si>
    <t>11</t>
  </si>
  <si>
    <t>151201101</t>
  </si>
  <si>
    <t>Zřízení zátažného pažení a rozepření stěn rýh hl do 2 m</t>
  </si>
  <si>
    <t>m2</t>
  </si>
  <si>
    <t>1267957843</t>
  </si>
  <si>
    <t>(6,5+5,5+5,5+13+13,5+15,5+16,5+14+9,5+15+3+3+3+7+3+2,5+3+4,5)*1,6</t>
  </si>
  <si>
    <t>493*1,6</t>
  </si>
  <si>
    <t>12</t>
  </si>
  <si>
    <t>151201111</t>
  </si>
  <si>
    <t>Odstranění zátažného pažení a rozepření stěn rýh hl do 2 m</t>
  </si>
  <si>
    <t>541419961</t>
  </si>
  <si>
    <t>13</t>
  </si>
  <si>
    <t>161101151</t>
  </si>
  <si>
    <t>Svislé přemístění výkopku z horniny tř. 5 až 7 hl výkopu do 2,5 m</t>
  </si>
  <si>
    <t>-2078994596</t>
  </si>
  <si>
    <t>14</t>
  </si>
  <si>
    <t>162601152</t>
  </si>
  <si>
    <t>Vodorovné přemístění do 5000 m výkopku/sypaniny z horniny tř. 5 až 7</t>
  </si>
  <si>
    <t>1288843527</t>
  </si>
  <si>
    <t>171201201</t>
  </si>
  <si>
    <t>Uložení sypaniny na skládky (bez skládkovného)</t>
  </si>
  <si>
    <t>CS ÚRS 2016 01</t>
  </si>
  <si>
    <t>1645534387</t>
  </si>
  <si>
    <t>16</t>
  </si>
  <si>
    <t>171201211</t>
  </si>
  <si>
    <t>Poplatek za uložení odpadu ze sypaniny na skládce (skládkovné)</t>
  </si>
  <si>
    <t>t</t>
  </si>
  <si>
    <t>1061786753</t>
  </si>
  <si>
    <t>381,9*1,7 'Přepočtené koeficientem množství</t>
  </si>
  <si>
    <t>17</t>
  </si>
  <si>
    <t>174101101</t>
  </si>
  <si>
    <t>Zásyp jam, šachet rýh nebo kolem objektů sypaninou se zhutněním</t>
  </si>
  <si>
    <t>CS ÚRS 2015 02</t>
  </si>
  <si>
    <t>-1262779568</t>
  </si>
  <si>
    <t>1222,08-76,38-305,52-283,968</t>
  </si>
  <si>
    <t>18</t>
  </si>
  <si>
    <t>175151101</t>
  </si>
  <si>
    <t>Obsypání potrubí strojně sypaninou bez prohození, uloženou do 3 m</t>
  </si>
  <si>
    <t>CS ÚRS 2016 02</t>
  </si>
  <si>
    <t>926296797</t>
  </si>
  <si>
    <t>(6,5+5,5+5,5+13+13,5+15,5+16,5+14+9,5+15+3+3+3+7+3+2,5+3+4,5)*0,4*1,2</t>
  </si>
  <si>
    <t>493*0,4*1,2</t>
  </si>
  <si>
    <t>19</t>
  </si>
  <si>
    <t>M</t>
  </si>
  <si>
    <t>583313450</t>
  </si>
  <si>
    <t>kamenivo těžené drobné tříděné frakce 0-4</t>
  </si>
  <si>
    <t>91810903</t>
  </si>
  <si>
    <t>305,52*1,63 'Přepočtené koeficientem množství</t>
  </si>
  <si>
    <t>20</t>
  </si>
  <si>
    <t>100-010</t>
  </si>
  <si>
    <t>Zkouška hutnící statická</t>
  </si>
  <si>
    <t>-1263100533</t>
  </si>
  <si>
    <t>100-020</t>
  </si>
  <si>
    <t>Zkouška hutnící dynamická</t>
  </si>
  <si>
    <t>-687231208</t>
  </si>
  <si>
    <t>22</t>
  </si>
  <si>
    <t>181301102</t>
  </si>
  <si>
    <t>Rozprostření ornice tl vrstvy do 150 mm pl do 500 m2 v rovině nebo ve svahu do 1:5</t>
  </si>
  <si>
    <t>-436275292</t>
  </si>
  <si>
    <t>(6+4+2+2+3+8)*1,2</t>
  </si>
  <si>
    <t>23</t>
  </si>
  <si>
    <t>181411131</t>
  </si>
  <si>
    <t>Založení parkového trávníku výsevem plochy do 1000 m2 v rovině a ve svahu do 1:5</t>
  </si>
  <si>
    <t>-350964839</t>
  </si>
  <si>
    <t>24</t>
  </si>
  <si>
    <t>005724100</t>
  </si>
  <si>
    <t>osivo směs travní parková</t>
  </si>
  <si>
    <t>kg</t>
  </si>
  <si>
    <t>1946618968</t>
  </si>
  <si>
    <t>30*0,015 'Přepočtené koeficientem množství</t>
  </si>
  <si>
    <t>Zakládání</t>
  </si>
  <si>
    <t>25</t>
  </si>
  <si>
    <t>451572111</t>
  </si>
  <si>
    <t>Lože pod potrubí otevřený výkop z kameniva drobného těženého</t>
  </si>
  <si>
    <t>946589837</t>
  </si>
  <si>
    <t>(6,5+5,5+5,5+13+13,5+15,5+16,5+14+9,5+15+3+3+3+7+3+2,5+3+4,5)*0,1*1,2</t>
  </si>
  <si>
    <t>493*0,1*1,2</t>
  </si>
  <si>
    <t>Vodorovné konstrukce</t>
  </si>
  <si>
    <t>26</t>
  </si>
  <si>
    <t>452313121</t>
  </si>
  <si>
    <t>Podkladní bloky z betonu prostého tř. C 8/10 otevřený výkop</t>
  </si>
  <si>
    <t>665376531</t>
  </si>
  <si>
    <t>14*0,6*0,6*0,6</t>
  </si>
  <si>
    <t>27</t>
  </si>
  <si>
    <t>452353101</t>
  </si>
  <si>
    <t>Bednění podkladních bloků otevřený výkop</t>
  </si>
  <si>
    <t>9580729</t>
  </si>
  <si>
    <t>14*0,6*0,6*4</t>
  </si>
  <si>
    <t>Komunikace pozemní</t>
  </si>
  <si>
    <t>5.1</t>
  </si>
  <si>
    <t>Hlavní komunikace</t>
  </si>
  <si>
    <t>28</t>
  </si>
  <si>
    <t>564861111</t>
  </si>
  <si>
    <t>Podklad ze štěrkodrtě ŠD tl 200 mm</t>
  </si>
  <si>
    <t>311981662</t>
  </si>
  <si>
    <t>493*1,2</t>
  </si>
  <si>
    <t>(3+3+3+3+4,5+2,5+2+2+1+1+1+1+1+1,1+5)*1,2</t>
  </si>
  <si>
    <t>(7+3,6+6,5)*1,2</t>
  </si>
  <si>
    <t>29</t>
  </si>
  <si>
    <t>564952111</t>
  </si>
  <si>
    <t>Podklad z mechanicky zpevněného kameniva MZK tl 150 mm</t>
  </si>
  <si>
    <t>1028610971</t>
  </si>
  <si>
    <t>30</t>
  </si>
  <si>
    <t>564911411</t>
  </si>
  <si>
    <t>Podklad z asfaltového recyklátu tl 50 mm</t>
  </si>
  <si>
    <t>619635568</t>
  </si>
  <si>
    <t>31</t>
  </si>
  <si>
    <t>564921413</t>
  </si>
  <si>
    <t>Podklad z asfaltového recyklátu tl 80 mm</t>
  </si>
  <si>
    <t>-1632276867</t>
  </si>
  <si>
    <t>5.2</t>
  </si>
  <si>
    <t>Parkoviště</t>
  </si>
  <si>
    <t>32</t>
  </si>
  <si>
    <t>-2015747986</t>
  </si>
  <si>
    <t>(4,5+5+11+13+12,5+6)*1,2</t>
  </si>
  <si>
    <t>33</t>
  </si>
  <si>
    <t>-1378523093</t>
  </si>
  <si>
    <t>34</t>
  </si>
  <si>
    <t>565165111</t>
  </si>
  <si>
    <t>Asfaltový beton vrstva podkladní ACP 16 (obalované kamenivo OKS) tl 80 mm š do 3 m</t>
  </si>
  <si>
    <t>106068555</t>
  </si>
  <si>
    <t>35</t>
  </si>
  <si>
    <t>577144111</t>
  </si>
  <si>
    <t>Asfaltový beton vrstva obrusná ACO 11 (ABS) tř. I tl 50 mm š do 3 m z nemodifikovaného asfaltu</t>
  </si>
  <si>
    <t>1333281943</t>
  </si>
  <si>
    <t>5.3</t>
  </si>
  <si>
    <t>Chodník</t>
  </si>
  <si>
    <t>36</t>
  </si>
  <si>
    <t>564851111</t>
  </si>
  <si>
    <t>Podklad ze štěrkodrtě ŠD tl 150 mm</t>
  </si>
  <si>
    <t>-807625100</t>
  </si>
  <si>
    <t>(3+2,5+2,5+2,3+2,3+2,3+1,9+1,6+1,5)*1,2</t>
  </si>
  <si>
    <t>37</t>
  </si>
  <si>
    <t>576146311</t>
  </si>
  <si>
    <t>Asfaltový koberec otevřený AKO 16 (AKOH) tl 50 mm š do 3 m z nemodifikovaného asfaltu</t>
  </si>
  <si>
    <t>1505497614</t>
  </si>
  <si>
    <t>38</t>
  </si>
  <si>
    <t>577123111</t>
  </si>
  <si>
    <t>Asfaltový beton vrstva obrusná ACO 8 (ABJ) tl 30 mm š do 3 m z nemodifikovaného asfaltu</t>
  </si>
  <si>
    <t>1538257115</t>
  </si>
  <si>
    <t>Trubní vedení</t>
  </si>
  <si>
    <t>39</t>
  </si>
  <si>
    <t>871211141</t>
  </si>
  <si>
    <t>Montáž potrubí z PE100 SDR 11 otevřený výkop svařovaných na tupo D 63 x 5,8 mm - SUCHOVOD</t>
  </si>
  <si>
    <t>1551722369</t>
  </si>
  <si>
    <t>88+135+140+87</t>
  </si>
  <si>
    <t>40</t>
  </si>
  <si>
    <t>286131130</t>
  </si>
  <si>
    <t>potrubí vodovodní PE100 PN16 SDR11 6 m, 100 m, 63 x 5,8 mm - SUCHOVOD</t>
  </si>
  <si>
    <t>-1400150364</t>
  </si>
  <si>
    <t>41</t>
  </si>
  <si>
    <t>891211222</t>
  </si>
  <si>
    <t>Montáž vodovodních šoupátek s ručním kolečkem v šachtách DN 50- SUCHOVOD</t>
  </si>
  <si>
    <t>443132420</t>
  </si>
  <si>
    <t>42</t>
  </si>
  <si>
    <t>551141340</t>
  </si>
  <si>
    <t>kohout kulový, PN 35, T 185 C, chromovaný R250D 2" červený- SUCHOVOD</t>
  </si>
  <si>
    <t>1604958898</t>
  </si>
  <si>
    <t>43</t>
  </si>
  <si>
    <t>722110925</t>
  </si>
  <si>
    <t>Potrubí litinové propojení přírubového potrubí DN 100- PROPOJENÍ SUCHOVODU</t>
  </si>
  <si>
    <t>1711850258</t>
  </si>
  <si>
    <t>44</t>
  </si>
  <si>
    <t>871161141</t>
  </si>
  <si>
    <t>Montáž potrubí z PE100 SDR 11 otevřený výkop svařovaných na tupo D 32 x 3,0 mm</t>
  </si>
  <si>
    <t>180830725</t>
  </si>
  <si>
    <t>6,5+5,5+5,5+13+13+15,5+16,5+14,5+15+3+3+3+3+3+4,5</t>
  </si>
  <si>
    <t>45</t>
  </si>
  <si>
    <t>286131100</t>
  </si>
  <si>
    <t>potrubí vodovodní PE100 PN16 SDR11 6 m, 100 m, 32 x 3,0 mm</t>
  </si>
  <si>
    <t>-356452810</t>
  </si>
  <si>
    <t>46</t>
  </si>
  <si>
    <t>871251211</t>
  </si>
  <si>
    <t>Montáž potrubí z PE100 SDR 11 otevřený výkop svařovaných elektrotvarovkou D 110 x 10,0 mm</t>
  </si>
  <si>
    <t>2084936852</t>
  </si>
  <si>
    <t>47</t>
  </si>
  <si>
    <t>286131160</t>
  </si>
  <si>
    <t>potrubí vodovodní PE100 PN16 SDR11 6 m, 12 m, 100 m, 110 x 10,0 mm</t>
  </si>
  <si>
    <t>679271949</t>
  </si>
  <si>
    <t>48</t>
  </si>
  <si>
    <t>WVN.FFD81013W</t>
  </si>
  <si>
    <t>Oblouk 22° PE100 RC SDR11 90</t>
  </si>
  <si>
    <t>1297084531</t>
  </si>
  <si>
    <t>49</t>
  </si>
  <si>
    <t>286123450</t>
  </si>
  <si>
    <t>nákružek lemový  PE100 SDR11 d 110</t>
  </si>
  <si>
    <t>-1798656250</t>
  </si>
  <si>
    <t>50</t>
  </si>
  <si>
    <t>286123950</t>
  </si>
  <si>
    <t>příruba PP-V PN10/16, d 110 DN100</t>
  </si>
  <si>
    <t>-490102489</t>
  </si>
  <si>
    <t>51</t>
  </si>
  <si>
    <t>WVN.FFD91014W</t>
  </si>
  <si>
    <t>Oblouk 15° PE100 RC SDR11 110</t>
  </si>
  <si>
    <t>148487308</t>
  </si>
  <si>
    <t>52</t>
  </si>
  <si>
    <t>WVN.FFD81014W</t>
  </si>
  <si>
    <t>Oblouk 22° PE100 RC SDR11 110</t>
  </si>
  <si>
    <t>-2098220083</t>
  </si>
  <si>
    <t>53</t>
  </si>
  <si>
    <t>WVN.FFD51014W</t>
  </si>
  <si>
    <t>Oblouk 45° PE100 RC SDR11 110</t>
  </si>
  <si>
    <t>-308198812</t>
  </si>
  <si>
    <t>54</t>
  </si>
  <si>
    <t>WVN.FFD01014W</t>
  </si>
  <si>
    <t>Oblouk 90° PE100 RC SDR11 110</t>
  </si>
  <si>
    <t>396108307</t>
  </si>
  <si>
    <t>55</t>
  </si>
  <si>
    <t>WVN.FF485248W</t>
  </si>
  <si>
    <t>T-kus PE100 SDR11 110</t>
  </si>
  <si>
    <t>-719200392</t>
  </si>
  <si>
    <t>56</t>
  </si>
  <si>
    <t>WVN.FF585049W</t>
  </si>
  <si>
    <t>Redukovaný T-kus SDR11 110/90</t>
  </si>
  <si>
    <t>872056744</t>
  </si>
  <si>
    <t>57</t>
  </si>
  <si>
    <t>857261131</t>
  </si>
  <si>
    <t>Montáž litinových tvarovek jednoosých hrdlových otevřený výkop s integrovaným těsněním DN 100</t>
  </si>
  <si>
    <t>-472643229</t>
  </si>
  <si>
    <t>58</t>
  </si>
  <si>
    <t>552597350</t>
  </si>
  <si>
    <t>spojka s přírubou WAGA MU 3057 Plus DN100</t>
  </si>
  <si>
    <t>-456820700</t>
  </si>
  <si>
    <t>59</t>
  </si>
  <si>
    <t>879161111</t>
  </si>
  <si>
    <t>Montáž vodovodní přípojky na potrubí DN 25</t>
  </si>
  <si>
    <t>20285804</t>
  </si>
  <si>
    <t>60</t>
  </si>
  <si>
    <t>891163111</t>
  </si>
  <si>
    <t>Montáž vodovodního ventilu hlavního pro přípojky DN 25</t>
  </si>
  <si>
    <t>414906362</t>
  </si>
  <si>
    <t>61</t>
  </si>
  <si>
    <t>HWL.280000103216</t>
  </si>
  <si>
    <t>ŠOUPÁTKO ISO DOMOVNÍ PŘÍPOJKY 32-5/4"</t>
  </si>
  <si>
    <t>-701099571</t>
  </si>
  <si>
    <t>62</t>
  </si>
  <si>
    <t>HWL.960110016003</t>
  </si>
  <si>
    <t>SOUPRAVA ZEMNÍ TELESKOPICKÁ DOM. ŠOUPÁTKA-1,0-1,6 3/4"-2" (1,0-1,6m)</t>
  </si>
  <si>
    <t>892577761</t>
  </si>
  <si>
    <t>63</t>
  </si>
  <si>
    <t>891181811</t>
  </si>
  <si>
    <t>Demontáž vodovodních šoupátek otevřený výkop DN 40</t>
  </si>
  <si>
    <t>-1544863151</t>
  </si>
  <si>
    <t>64</t>
  </si>
  <si>
    <t>891241811</t>
  </si>
  <si>
    <t>Demontáž vodovodních šoupátek otevřený výkop DN 80</t>
  </si>
  <si>
    <t>1130561991</t>
  </si>
  <si>
    <t>65</t>
  </si>
  <si>
    <t>891261811</t>
  </si>
  <si>
    <t>Demontáž vodovodních šoupátek otevřený výkop DN 100</t>
  </si>
  <si>
    <t>1254099884</t>
  </si>
  <si>
    <t>66</t>
  </si>
  <si>
    <t>891241112</t>
  </si>
  <si>
    <t>Montáž vodovodních šoupátek otevřený výkop DN 80</t>
  </si>
  <si>
    <t>841655665</t>
  </si>
  <si>
    <t>67</t>
  </si>
  <si>
    <t>HWL.400208000016</t>
  </si>
  <si>
    <t>ŠOUPĚ E2 PŘÍRUBOVÉ KRÁTKÉ 80</t>
  </si>
  <si>
    <t>-191583683</t>
  </si>
  <si>
    <t>68</t>
  </si>
  <si>
    <t>HWL.409008009014</t>
  </si>
  <si>
    <t>ŠOUPĚ E2 PŘÍRUBOVÉ VEVAŘOVACÍ PN16 PE 100 80/90</t>
  </si>
  <si>
    <t>1955025710</t>
  </si>
  <si>
    <t>69</t>
  </si>
  <si>
    <t>891261112</t>
  </si>
  <si>
    <t>Montáž vodovodních šoupátek otevřený výkop DN 100</t>
  </si>
  <si>
    <t>1718449383</t>
  </si>
  <si>
    <t>70</t>
  </si>
  <si>
    <t>422211500</t>
  </si>
  <si>
    <t>šoupátko s PE vevařovacími konci, voda, kat.č.: 4050E2 PN16 DN 100/110 PE 100</t>
  </si>
  <si>
    <t>1029500778</t>
  </si>
  <si>
    <t>71</t>
  </si>
  <si>
    <t>HWL.409010011014</t>
  </si>
  <si>
    <t>ŠOUPĚ E2 PŘÍRUBOVÉ VEVAŘOVACÍ PN16 PE 100 100/110</t>
  </si>
  <si>
    <t>-1559200075</t>
  </si>
  <si>
    <t>72</t>
  </si>
  <si>
    <t>HWL.950205010003</t>
  </si>
  <si>
    <t>SOUPRAVA ZEMNÍ TELESKOPICKÁ E2-1,3 -1,8 50-100 (1,3-1,8m)</t>
  </si>
  <si>
    <t>1586027555</t>
  </si>
  <si>
    <t>73</t>
  </si>
  <si>
    <t>891247111</t>
  </si>
  <si>
    <t>Montáž hydrantů podzemních DN 80</t>
  </si>
  <si>
    <t>923969166</t>
  </si>
  <si>
    <t>74</t>
  </si>
  <si>
    <t>422735900</t>
  </si>
  <si>
    <t>hydrant podzemní DN80 PN16 tvárná litina, jednoduchý uzávěr, krycí výška 1250 mm</t>
  </si>
  <si>
    <t>-2054004459</t>
  </si>
  <si>
    <t>75</t>
  </si>
  <si>
    <t>852241122</t>
  </si>
  <si>
    <t>Montáž potrubí z trub litinových tlakových přírubových normálních délek otevřený výkop DN 80</t>
  </si>
  <si>
    <t>-1146063403</t>
  </si>
  <si>
    <t>76</t>
  </si>
  <si>
    <t>552512560</t>
  </si>
  <si>
    <t>patkové koleno 90° příruba/příruba DN80</t>
  </si>
  <si>
    <t>988194126</t>
  </si>
  <si>
    <t>77</t>
  </si>
  <si>
    <t>286123240</t>
  </si>
  <si>
    <t>těsnění s ocelovou výztuží čelní PN16, d 90 DN80</t>
  </si>
  <si>
    <t>-501345117</t>
  </si>
  <si>
    <t>78</t>
  </si>
  <si>
    <t>857264122</t>
  </si>
  <si>
    <t>Montáž litinových tvarovek odbočných přírubových otevřený výkop DN 100</t>
  </si>
  <si>
    <t>-147406136</t>
  </si>
  <si>
    <t>79</t>
  </si>
  <si>
    <t>552535150</t>
  </si>
  <si>
    <t>tvarovka přírubová litinová s přírubovou odbočkou,práškový epoxid, tl.250µm T-kus DN 100/80 mm</t>
  </si>
  <si>
    <t>-295164333</t>
  </si>
  <si>
    <t>80</t>
  </si>
  <si>
    <t>286123250</t>
  </si>
  <si>
    <t>těsnění s ocelovou výztuží čelní PN16, d 110 DN100</t>
  </si>
  <si>
    <t>95282811</t>
  </si>
  <si>
    <t>81</t>
  </si>
  <si>
    <t>891269111</t>
  </si>
  <si>
    <t>Montáž navrtávacích pasů na potrubí z jakýchkoli trub DN 100</t>
  </si>
  <si>
    <t>222839700</t>
  </si>
  <si>
    <t>82</t>
  </si>
  <si>
    <t>HWL.527011005416</t>
  </si>
  <si>
    <t>PAS NAVRT. HAWEX 110-5/4"</t>
  </si>
  <si>
    <t>-245321592</t>
  </si>
  <si>
    <t>83</t>
  </si>
  <si>
    <t>899-0010</t>
  </si>
  <si>
    <t>Propojení potrubí svěrná spojka PN 16 D 32 / D32</t>
  </si>
  <si>
    <t>-537242499</t>
  </si>
  <si>
    <t>84</t>
  </si>
  <si>
    <t>899-0020</t>
  </si>
  <si>
    <t>Dočasné uschování demontovaných  a nových poklopů</t>
  </si>
  <si>
    <t>ks</t>
  </si>
  <si>
    <t>-956956275</t>
  </si>
  <si>
    <t>85</t>
  </si>
  <si>
    <t>899101211</t>
  </si>
  <si>
    <t>Demontáž poklopů litinových nebo ocelových včetně rámů hmotnosti do 50 kg</t>
  </si>
  <si>
    <t>1494182319</t>
  </si>
  <si>
    <t>86</t>
  </si>
  <si>
    <t>899101211.1</t>
  </si>
  <si>
    <t>Demontáž poklopů litinových nebo ocelových včetně rámů hmotnosti do 50 kg - provizorních</t>
  </si>
  <si>
    <t>807481908</t>
  </si>
  <si>
    <t>87</t>
  </si>
  <si>
    <t>899401112.1</t>
  </si>
  <si>
    <t>Osazení poklopů litinových šoupátkových - provizorních</t>
  </si>
  <si>
    <t>-801417179</t>
  </si>
  <si>
    <t>88</t>
  </si>
  <si>
    <t>899401112</t>
  </si>
  <si>
    <t>Osazení poklopů litinových šoupátkových</t>
  </si>
  <si>
    <t>683114515</t>
  </si>
  <si>
    <t>89</t>
  </si>
  <si>
    <t>1750KASI0000</t>
  </si>
  <si>
    <t>POKLOP ULIČNÍ SAMONIVELAČNÍ ŠOUPÁTKOVÝ (Z.S. TELE) -VODA</t>
  </si>
  <si>
    <t>KS</t>
  </si>
  <si>
    <t>509489233</t>
  </si>
  <si>
    <t>90</t>
  </si>
  <si>
    <t>562306360</t>
  </si>
  <si>
    <t>deska podkladová pro poklop uliční polyamidový 7.2.10 univerzální</t>
  </si>
  <si>
    <t>1392729056</t>
  </si>
  <si>
    <t>91</t>
  </si>
  <si>
    <t>1650KASI0000</t>
  </si>
  <si>
    <t>POKLOP ULIČNÍ SAMONIVELAČNÍ PŘÍPOJKOVÝ VODA</t>
  </si>
  <si>
    <t>-1928812744</t>
  </si>
  <si>
    <t>92</t>
  </si>
  <si>
    <t>899401113.1</t>
  </si>
  <si>
    <t>Osazení poklopů litinových hydrantových - provizorní</t>
  </si>
  <si>
    <t>143591456</t>
  </si>
  <si>
    <t>93</t>
  </si>
  <si>
    <t>899401113</t>
  </si>
  <si>
    <t>Osazení poklopů litinových hydrantových</t>
  </si>
  <si>
    <t>506278248</t>
  </si>
  <si>
    <t>94</t>
  </si>
  <si>
    <t>1950KASI0000</t>
  </si>
  <si>
    <t>POKLOP ULIČNÍ SAMONIVELAČNÍ HYDRANTOVÝ</t>
  </si>
  <si>
    <t>-985673806</t>
  </si>
  <si>
    <t>95</t>
  </si>
  <si>
    <t>348200000000</t>
  </si>
  <si>
    <t>PODKLAD. DESKA  POD HYDRANT.POKLOP</t>
  </si>
  <si>
    <t>-1162018597</t>
  </si>
  <si>
    <t>96</t>
  </si>
  <si>
    <t>899713111</t>
  </si>
  <si>
    <t>Orientační tabulky armatur</t>
  </si>
  <si>
    <t>811741161</t>
  </si>
  <si>
    <t>97</t>
  </si>
  <si>
    <t>899721111</t>
  </si>
  <si>
    <t>Signalizační vodič DN do 150 mm na potrubí PVC</t>
  </si>
  <si>
    <t>-2027546460</t>
  </si>
  <si>
    <t>98</t>
  </si>
  <si>
    <t>899722113</t>
  </si>
  <si>
    <t>Krytí potrubí z plastů výstražnou fólií z PVC 34cm</t>
  </si>
  <si>
    <t>-1252732697</t>
  </si>
  <si>
    <t>99</t>
  </si>
  <si>
    <t>892271111</t>
  </si>
  <si>
    <t>Tlaková zkouška vodou potrubí DN 100 nebo 125</t>
  </si>
  <si>
    <t>-578449781</t>
  </si>
  <si>
    <t>100</t>
  </si>
  <si>
    <t>892273122</t>
  </si>
  <si>
    <t>Proplach a dezinfekce vodovodního potrubí DN od 80 do 125</t>
  </si>
  <si>
    <t>292585906</t>
  </si>
  <si>
    <t>101</t>
  </si>
  <si>
    <t>891 0100</t>
  </si>
  <si>
    <t>Revize hydrantu</t>
  </si>
  <si>
    <t>1999077796</t>
  </si>
  <si>
    <t>102</t>
  </si>
  <si>
    <t>891 0200</t>
  </si>
  <si>
    <t>Rozbor vody</t>
  </si>
  <si>
    <t>2055795701</t>
  </si>
  <si>
    <t>103</t>
  </si>
  <si>
    <t>891 0300</t>
  </si>
  <si>
    <t>Náhradní zdroj vody - přistavení cisterny</t>
  </si>
  <si>
    <t>700930369</t>
  </si>
  <si>
    <t>104</t>
  </si>
  <si>
    <t>722110825</t>
  </si>
  <si>
    <t>Demontáž potrubí litinového hrdlového do DN 125</t>
  </si>
  <si>
    <t>-1434118075</t>
  </si>
  <si>
    <t>105</t>
  </si>
  <si>
    <t>899 0010</t>
  </si>
  <si>
    <t>Odvoz vybouraného potrubí do kovošrotu - výtěžek ve prospěch investora</t>
  </si>
  <si>
    <t>871261581</t>
  </si>
  <si>
    <t>106</t>
  </si>
  <si>
    <t>899914111.R</t>
  </si>
  <si>
    <t>Montáž  dělené chráničky D 110 mm</t>
  </si>
  <si>
    <t>-973853003</t>
  </si>
  <si>
    <t>107</t>
  </si>
  <si>
    <t>1652633</t>
  </si>
  <si>
    <t>CHRANICKA DEL. KOPOHALF PVC 06110P/2 EA</t>
  </si>
  <si>
    <t>584964664</t>
  </si>
  <si>
    <t>108</t>
  </si>
  <si>
    <t>899913103</t>
  </si>
  <si>
    <t>Uzavírací manžeta chráničky potrubí DN 25 x 100</t>
  </si>
  <si>
    <t>2050812533</t>
  </si>
  <si>
    <t>Ostatní konstrukce a práce, bourání</t>
  </si>
  <si>
    <t>109</t>
  </si>
  <si>
    <t>916131212</t>
  </si>
  <si>
    <t>Osazení silničního obrubníku betonového stojatého bez boční opěry do lože z betonu prostého</t>
  </si>
  <si>
    <t>1487828641</t>
  </si>
  <si>
    <t>110</t>
  </si>
  <si>
    <t>592174650</t>
  </si>
  <si>
    <t>obrubník betonový silniční Standard 100x15x25 cm</t>
  </si>
  <si>
    <t>529820122</t>
  </si>
  <si>
    <t>111</t>
  </si>
  <si>
    <t>919735112</t>
  </si>
  <si>
    <t>Řezání stávajícího živičného krytu hl do 100 mm</t>
  </si>
  <si>
    <t>1945557250</t>
  </si>
  <si>
    <t>(3+2,5+2,5+2,3+2,3+2,3+1,9+1,6+1,5)*2</t>
  </si>
  <si>
    <t>112</t>
  </si>
  <si>
    <t>919735113</t>
  </si>
  <si>
    <t>Řezání stávajícího živičného krytu hl do 150 mm</t>
  </si>
  <si>
    <t>-1367780693</t>
  </si>
  <si>
    <t>493*2</t>
  </si>
  <si>
    <t>(3+3+3+3+4,5+2,5+2+4+2+1+1+1+1+6,7+1+31,1+5)*2</t>
  </si>
  <si>
    <t>(4,5+5+11+13+12,5+6)*2</t>
  </si>
  <si>
    <t>7*2</t>
  </si>
  <si>
    <t>998</t>
  </si>
  <si>
    <t>Přesun hmot</t>
  </si>
  <si>
    <t>113</t>
  </si>
  <si>
    <t>998276101</t>
  </si>
  <si>
    <t>Přesun hmot pro trubní vedení z trub z plastických hmot otevřený výkop</t>
  </si>
  <si>
    <t>-894701684</t>
  </si>
  <si>
    <t>VRN</t>
  </si>
  <si>
    <t>Vedlejší rozpočtové náklady</t>
  </si>
  <si>
    <t>VRN1</t>
  </si>
  <si>
    <t>Průzkumné, geodetické a projektové práce</t>
  </si>
  <si>
    <t>114</t>
  </si>
  <si>
    <t>010001000</t>
  </si>
  <si>
    <t>…</t>
  </si>
  <si>
    <t>1024</t>
  </si>
  <si>
    <t>-744183415</t>
  </si>
  <si>
    <t>115</t>
  </si>
  <si>
    <t>012002000</t>
  </si>
  <si>
    <t>Geodetické práce</t>
  </si>
  <si>
    <t>1411716623</t>
  </si>
  <si>
    <t>116</t>
  </si>
  <si>
    <t>013254000</t>
  </si>
  <si>
    <t>Dokumentace skutečného provedení stavby</t>
  </si>
  <si>
    <t>1498629229</t>
  </si>
  <si>
    <t>VRN2</t>
  </si>
  <si>
    <t>Příprava staveniště</t>
  </si>
  <si>
    <t>117</t>
  </si>
  <si>
    <t>020001000</t>
  </si>
  <si>
    <t>-63089582</t>
  </si>
  <si>
    <t>VRN3</t>
  </si>
  <si>
    <t>Zařízení staveniště</t>
  </si>
  <si>
    <t>118</t>
  </si>
  <si>
    <t>030001000</t>
  </si>
  <si>
    <t>1813444803</t>
  </si>
  <si>
    <t>119</t>
  </si>
  <si>
    <t>034002000</t>
  </si>
  <si>
    <t>Zabezpečení staveniště</t>
  </si>
  <si>
    <t>1573853933</t>
  </si>
  <si>
    <t>120</t>
  </si>
  <si>
    <t>035002000</t>
  </si>
  <si>
    <t>Pronájmy ploch, objektů</t>
  </si>
  <si>
    <t>905260502</t>
  </si>
  <si>
    <t>VRN4</t>
  </si>
  <si>
    <t>Inženýrská činnost</t>
  </si>
  <si>
    <t>121</t>
  </si>
  <si>
    <t>040001000</t>
  </si>
  <si>
    <t>-431056902</t>
  </si>
  <si>
    <t>VRN7</t>
  </si>
  <si>
    <t>Provozní vlivy</t>
  </si>
  <si>
    <t>122</t>
  </si>
  <si>
    <t>070001000</t>
  </si>
  <si>
    <t>1541462601</t>
  </si>
  <si>
    <t>VP</t>
  </si>
  <si>
    <t xml:space="preserve"> 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</si>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</sst>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  <protection locked="0"/>
    </xf>
    <xf numFmtId="4" fontId="6" fillId="0" borderId="0" xfId="0" applyNumberFormat="1" applyFont="1" applyAlignment="1" applyProtection="1"/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22" xfId="0" applyFont="1" applyFill="1" applyBorder="1" applyAlignment="1" applyProtection="1">
      <alignment horizontal="left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>
      <selection sqref="A1:XFD104857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>
      <c r="AR2" s="258"/>
      <c r="AS2" s="258"/>
      <c r="AT2" s="258"/>
      <c r="AU2" s="258"/>
      <c r="AV2" s="258"/>
      <c r="AW2" s="258"/>
      <c r="AX2" s="258"/>
      <c r="AY2" s="258"/>
      <c r="AZ2" s="258"/>
      <c r="BA2" s="258"/>
      <c r="BB2" s="258"/>
      <c r="BC2" s="258"/>
      <c r="BD2" s="258"/>
      <c r="BE2" s="258"/>
      <c r="BS2" s="15" t="s">
        <v>6</v>
      </c>
      <c r="BT2" s="15" t="s">
        <v>7</v>
      </c>
    </row>
    <row r="3" spans="1:74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18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ht="12.75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80" t="s">
        <v>14</v>
      </c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0"/>
      <c r="AQ5" s="20"/>
      <c r="AR5" s="18"/>
      <c r="BE5" s="249" t="s">
        <v>15</v>
      </c>
      <c r="BS5" s="15" t="s">
        <v>6</v>
      </c>
    </row>
    <row r="6" spans="1:74" ht="15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82" t="s">
        <v>17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0"/>
      <c r="AQ6" s="20"/>
      <c r="AR6" s="18"/>
      <c r="BE6" s="250"/>
      <c r="BS6" s="15" t="s">
        <v>6</v>
      </c>
    </row>
    <row r="7" spans="1:74" ht="12.75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50"/>
      <c r="BS7" s="15" t="s">
        <v>6</v>
      </c>
    </row>
    <row r="8" spans="1:74" ht="12.75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50"/>
      <c r="BS8" s="15" t="s">
        <v>6</v>
      </c>
    </row>
    <row r="9" spans="1:74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50"/>
      <c r="BS9" s="15" t="s">
        <v>6</v>
      </c>
    </row>
    <row r="10" spans="1:74" ht="12.75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50"/>
      <c r="BS10" s="15" t="s">
        <v>6</v>
      </c>
    </row>
    <row r="11" spans="1:74" ht="12.75">
      <c r="B11" s="19"/>
      <c r="C11" s="20"/>
      <c r="D11" s="20"/>
      <c r="E11" s="25" t="s">
        <v>21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26</v>
      </c>
      <c r="AL11" s="20"/>
      <c r="AM11" s="20"/>
      <c r="AN11" s="25" t="s">
        <v>1</v>
      </c>
      <c r="AO11" s="20"/>
      <c r="AP11" s="20"/>
      <c r="AQ11" s="20"/>
      <c r="AR11" s="18"/>
      <c r="BE11" s="250"/>
      <c r="BS11" s="15" t="s">
        <v>6</v>
      </c>
    </row>
    <row r="12" spans="1:74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50"/>
      <c r="BS12" s="15" t="s">
        <v>6</v>
      </c>
    </row>
    <row r="13" spans="1:74" ht="12.75">
      <c r="B13" s="19"/>
      <c r="C13" s="20"/>
      <c r="D13" s="27" t="s">
        <v>27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28</v>
      </c>
      <c r="AO13" s="20"/>
      <c r="AP13" s="20"/>
      <c r="AQ13" s="20"/>
      <c r="AR13" s="18"/>
      <c r="BE13" s="250"/>
      <c r="BS13" s="15" t="s">
        <v>6</v>
      </c>
    </row>
    <row r="14" spans="1:74" ht="12.75">
      <c r="B14" s="19"/>
      <c r="C14" s="20"/>
      <c r="D14" s="20"/>
      <c r="E14" s="283" t="s">
        <v>28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7" t="s">
        <v>26</v>
      </c>
      <c r="AL14" s="20"/>
      <c r="AM14" s="20"/>
      <c r="AN14" s="29" t="s">
        <v>28</v>
      </c>
      <c r="AO14" s="20"/>
      <c r="AP14" s="20"/>
      <c r="AQ14" s="20"/>
      <c r="AR14" s="18"/>
      <c r="BE14" s="250"/>
      <c r="BS14" s="15" t="s">
        <v>6</v>
      </c>
    </row>
    <row r="15" spans="1:74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50"/>
      <c r="BS15" s="15" t="s">
        <v>4</v>
      </c>
    </row>
    <row r="16" spans="1:74" ht="12.75">
      <c r="B16" s="19"/>
      <c r="C16" s="20"/>
      <c r="D16" s="27" t="s">
        <v>29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30</v>
      </c>
      <c r="AO16" s="20"/>
      <c r="AP16" s="20"/>
      <c r="AQ16" s="20"/>
      <c r="AR16" s="18"/>
      <c r="BE16" s="250"/>
      <c r="BS16" s="15" t="s">
        <v>4</v>
      </c>
    </row>
    <row r="17" spans="2:71" ht="12.75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26</v>
      </c>
      <c r="AL17" s="20"/>
      <c r="AM17" s="20"/>
      <c r="AN17" s="25" t="s">
        <v>32</v>
      </c>
      <c r="AO17" s="20"/>
      <c r="AP17" s="20"/>
      <c r="AQ17" s="20"/>
      <c r="AR17" s="18"/>
      <c r="BE17" s="250"/>
      <c r="BS17" s="15" t="s">
        <v>33</v>
      </c>
    </row>
    <row r="18" spans="2:7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50"/>
      <c r="BS18" s="15" t="s">
        <v>6</v>
      </c>
    </row>
    <row r="19" spans="2:71" ht="12.75">
      <c r="B19" s="19"/>
      <c r="C19" s="20"/>
      <c r="D19" s="27" t="s">
        <v>34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50"/>
      <c r="BS19" s="15" t="s">
        <v>6</v>
      </c>
    </row>
    <row r="20" spans="2:71" ht="12.75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26</v>
      </c>
      <c r="AL20" s="20"/>
      <c r="AM20" s="20"/>
      <c r="AN20" s="25" t="s">
        <v>1</v>
      </c>
      <c r="AO20" s="20"/>
      <c r="AP20" s="20"/>
      <c r="AQ20" s="20"/>
      <c r="AR20" s="18"/>
      <c r="BE20" s="250"/>
      <c r="BS20" s="15" t="s">
        <v>33</v>
      </c>
    </row>
    <row r="21" spans="2:7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50"/>
    </row>
    <row r="22" spans="2:71" ht="12.75">
      <c r="B22" s="19"/>
      <c r="C22" s="20"/>
      <c r="D22" s="27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50"/>
    </row>
    <row r="23" spans="2:71" ht="12.75">
      <c r="B23" s="19"/>
      <c r="C23" s="20"/>
      <c r="D23" s="20"/>
      <c r="E23" s="285" t="s">
        <v>1</v>
      </c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85"/>
      <c r="S23" s="285"/>
      <c r="T23" s="285"/>
      <c r="U23" s="285"/>
      <c r="V23" s="285"/>
      <c r="W23" s="285"/>
      <c r="X23" s="285"/>
      <c r="Y23" s="285"/>
      <c r="Z23" s="285"/>
      <c r="AA23" s="285"/>
      <c r="AB23" s="285"/>
      <c r="AC23" s="285"/>
      <c r="AD23" s="285"/>
      <c r="AE23" s="285"/>
      <c r="AF23" s="285"/>
      <c r="AG23" s="285"/>
      <c r="AH23" s="285"/>
      <c r="AI23" s="285"/>
      <c r="AJ23" s="285"/>
      <c r="AK23" s="285"/>
      <c r="AL23" s="285"/>
      <c r="AM23" s="285"/>
      <c r="AN23" s="285"/>
      <c r="AO23" s="20"/>
      <c r="AP23" s="20"/>
      <c r="AQ23" s="20"/>
      <c r="AR23" s="18"/>
      <c r="BE23" s="250"/>
    </row>
    <row r="24" spans="2:7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50"/>
    </row>
    <row r="25" spans="2:7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50"/>
    </row>
    <row r="26" spans="2:71" s="1" customFormat="1" ht="12.75">
      <c r="B26" s="32"/>
      <c r="C26" s="33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52">
        <f>ROUND(AG94,2)</f>
        <v>0</v>
      </c>
      <c r="AL26" s="253"/>
      <c r="AM26" s="253"/>
      <c r="AN26" s="253"/>
      <c r="AO26" s="253"/>
      <c r="AP26" s="33"/>
      <c r="AQ26" s="33"/>
      <c r="AR26" s="36"/>
      <c r="BE26" s="250"/>
    </row>
    <row r="27" spans="2:71" s="1" customForma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50"/>
    </row>
    <row r="28" spans="2:71" s="1" customFormat="1" ht="12.75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86" t="s">
        <v>37</v>
      </c>
      <c r="M28" s="286"/>
      <c r="N28" s="286"/>
      <c r="O28" s="286"/>
      <c r="P28" s="286"/>
      <c r="Q28" s="33"/>
      <c r="R28" s="33"/>
      <c r="S28" s="33"/>
      <c r="T28" s="33"/>
      <c r="U28" s="33"/>
      <c r="V28" s="33"/>
      <c r="W28" s="286" t="s">
        <v>38</v>
      </c>
      <c r="X28" s="286"/>
      <c r="Y28" s="286"/>
      <c r="Z28" s="286"/>
      <c r="AA28" s="286"/>
      <c r="AB28" s="286"/>
      <c r="AC28" s="286"/>
      <c r="AD28" s="286"/>
      <c r="AE28" s="286"/>
      <c r="AF28" s="33"/>
      <c r="AG28" s="33"/>
      <c r="AH28" s="33"/>
      <c r="AI28" s="33"/>
      <c r="AJ28" s="33"/>
      <c r="AK28" s="286" t="s">
        <v>39</v>
      </c>
      <c r="AL28" s="286"/>
      <c r="AM28" s="286"/>
      <c r="AN28" s="286"/>
      <c r="AO28" s="286"/>
      <c r="AP28" s="33"/>
      <c r="AQ28" s="33"/>
      <c r="AR28" s="36"/>
      <c r="BE28" s="250"/>
    </row>
    <row r="29" spans="2:71" s="2" customFormat="1" ht="12.75">
      <c r="B29" s="37"/>
      <c r="C29" s="38"/>
      <c r="D29" s="27" t="s">
        <v>40</v>
      </c>
      <c r="E29" s="38"/>
      <c r="F29" s="27" t="s">
        <v>41</v>
      </c>
      <c r="G29" s="38"/>
      <c r="H29" s="38"/>
      <c r="I29" s="38"/>
      <c r="J29" s="38"/>
      <c r="K29" s="38"/>
      <c r="L29" s="287">
        <v>0.21</v>
      </c>
      <c r="M29" s="248"/>
      <c r="N29" s="248"/>
      <c r="O29" s="248"/>
      <c r="P29" s="248"/>
      <c r="Q29" s="38"/>
      <c r="R29" s="38"/>
      <c r="S29" s="38"/>
      <c r="T29" s="38"/>
      <c r="U29" s="38"/>
      <c r="V29" s="38"/>
      <c r="W29" s="247">
        <f>ROUND(AZ94, 2)</f>
        <v>0</v>
      </c>
      <c r="X29" s="248"/>
      <c r="Y29" s="248"/>
      <c r="Z29" s="248"/>
      <c r="AA29" s="248"/>
      <c r="AB29" s="248"/>
      <c r="AC29" s="248"/>
      <c r="AD29" s="248"/>
      <c r="AE29" s="248"/>
      <c r="AF29" s="38"/>
      <c r="AG29" s="38"/>
      <c r="AH29" s="38"/>
      <c r="AI29" s="38"/>
      <c r="AJ29" s="38"/>
      <c r="AK29" s="247">
        <f>ROUND(AV94, 2)</f>
        <v>0</v>
      </c>
      <c r="AL29" s="248"/>
      <c r="AM29" s="248"/>
      <c r="AN29" s="248"/>
      <c r="AO29" s="248"/>
      <c r="AP29" s="38"/>
      <c r="AQ29" s="38"/>
      <c r="AR29" s="39"/>
      <c r="BE29" s="251"/>
    </row>
    <row r="30" spans="2:71" s="2" customFormat="1" ht="12.75">
      <c r="B30" s="37"/>
      <c r="C30" s="38"/>
      <c r="D30" s="38"/>
      <c r="E30" s="38"/>
      <c r="F30" s="27" t="s">
        <v>42</v>
      </c>
      <c r="G30" s="38"/>
      <c r="H30" s="38"/>
      <c r="I30" s="38"/>
      <c r="J30" s="38"/>
      <c r="K30" s="38"/>
      <c r="L30" s="287">
        <v>0.15</v>
      </c>
      <c r="M30" s="248"/>
      <c r="N30" s="248"/>
      <c r="O30" s="248"/>
      <c r="P30" s="248"/>
      <c r="Q30" s="38"/>
      <c r="R30" s="38"/>
      <c r="S30" s="38"/>
      <c r="T30" s="38"/>
      <c r="U30" s="38"/>
      <c r="V30" s="38"/>
      <c r="W30" s="247">
        <f>ROUND(BA94, 2)</f>
        <v>0</v>
      </c>
      <c r="X30" s="248"/>
      <c r="Y30" s="248"/>
      <c r="Z30" s="248"/>
      <c r="AA30" s="248"/>
      <c r="AB30" s="248"/>
      <c r="AC30" s="248"/>
      <c r="AD30" s="248"/>
      <c r="AE30" s="248"/>
      <c r="AF30" s="38"/>
      <c r="AG30" s="38"/>
      <c r="AH30" s="38"/>
      <c r="AI30" s="38"/>
      <c r="AJ30" s="38"/>
      <c r="AK30" s="247">
        <f>ROUND(AW94, 2)</f>
        <v>0</v>
      </c>
      <c r="AL30" s="248"/>
      <c r="AM30" s="248"/>
      <c r="AN30" s="248"/>
      <c r="AO30" s="248"/>
      <c r="AP30" s="38"/>
      <c r="AQ30" s="38"/>
      <c r="AR30" s="39"/>
      <c r="BE30" s="251"/>
    </row>
    <row r="31" spans="2:71" s="2" customFormat="1" ht="12.75">
      <c r="B31" s="37"/>
      <c r="C31" s="38"/>
      <c r="D31" s="38"/>
      <c r="E31" s="38"/>
      <c r="F31" s="27" t="s">
        <v>43</v>
      </c>
      <c r="G31" s="38"/>
      <c r="H31" s="38"/>
      <c r="I31" s="38"/>
      <c r="J31" s="38"/>
      <c r="K31" s="38"/>
      <c r="L31" s="287">
        <v>0.21</v>
      </c>
      <c r="M31" s="248"/>
      <c r="N31" s="248"/>
      <c r="O31" s="248"/>
      <c r="P31" s="248"/>
      <c r="Q31" s="38"/>
      <c r="R31" s="38"/>
      <c r="S31" s="38"/>
      <c r="T31" s="38"/>
      <c r="U31" s="38"/>
      <c r="V31" s="38"/>
      <c r="W31" s="247">
        <f>ROUND(BB94, 2)</f>
        <v>0</v>
      </c>
      <c r="X31" s="248"/>
      <c r="Y31" s="248"/>
      <c r="Z31" s="248"/>
      <c r="AA31" s="248"/>
      <c r="AB31" s="248"/>
      <c r="AC31" s="248"/>
      <c r="AD31" s="248"/>
      <c r="AE31" s="248"/>
      <c r="AF31" s="38"/>
      <c r="AG31" s="38"/>
      <c r="AH31" s="38"/>
      <c r="AI31" s="38"/>
      <c r="AJ31" s="38"/>
      <c r="AK31" s="247">
        <v>0</v>
      </c>
      <c r="AL31" s="248"/>
      <c r="AM31" s="248"/>
      <c r="AN31" s="248"/>
      <c r="AO31" s="248"/>
      <c r="AP31" s="38"/>
      <c r="AQ31" s="38"/>
      <c r="AR31" s="39"/>
      <c r="BE31" s="251"/>
    </row>
    <row r="32" spans="2:71" s="2" customFormat="1" ht="12.75">
      <c r="B32" s="37"/>
      <c r="C32" s="38"/>
      <c r="D32" s="38"/>
      <c r="E32" s="38"/>
      <c r="F32" s="27" t="s">
        <v>44</v>
      </c>
      <c r="G32" s="38"/>
      <c r="H32" s="38"/>
      <c r="I32" s="38"/>
      <c r="J32" s="38"/>
      <c r="K32" s="38"/>
      <c r="L32" s="287">
        <v>0.15</v>
      </c>
      <c r="M32" s="248"/>
      <c r="N32" s="248"/>
      <c r="O32" s="248"/>
      <c r="P32" s="248"/>
      <c r="Q32" s="38"/>
      <c r="R32" s="38"/>
      <c r="S32" s="38"/>
      <c r="T32" s="38"/>
      <c r="U32" s="38"/>
      <c r="V32" s="38"/>
      <c r="W32" s="247">
        <f>ROUND(BC94, 2)</f>
        <v>0</v>
      </c>
      <c r="X32" s="248"/>
      <c r="Y32" s="248"/>
      <c r="Z32" s="248"/>
      <c r="AA32" s="248"/>
      <c r="AB32" s="248"/>
      <c r="AC32" s="248"/>
      <c r="AD32" s="248"/>
      <c r="AE32" s="248"/>
      <c r="AF32" s="38"/>
      <c r="AG32" s="38"/>
      <c r="AH32" s="38"/>
      <c r="AI32" s="38"/>
      <c r="AJ32" s="38"/>
      <c r="AK32" s="247">
        <v>0</v>
      </c>
      <c r="AL32" s="248"/>
      <c r="AM32" s="248"/>
      <c r="AN32" s="248"/>
      <c r="AO32" s="248"/>
      <c r="AP32" s="38"/>
      <c r="AQ32" s="38"/>
      <c r="AR32" s="39"/>
      <c r="BE32" s="251"/>
    </row>
    <row r="33" spans="2:57" s="2" customFormat="1" ht="12.75">
      <c r="B33" s="37"/>
      <c r="C33" s="38"/>
      <c r="D33" s="38"/>
      <c r="E33" s="38"/>
      <c r="F33" s="27" t="s">
        <v>45</v>
      </c>
      <c r="G33" s="38"/>
      <c r="H33" s="38"/>
      <c r="I33" s="38"/>
      <c r="J33" s="38"/>
      <c r="K33" s="38"/>
      <c r="L33" s="287">
        <v>0</v>
      </c>
      <c r="M33" s="248"/>
      <c r="N33" s="248"/>
      <c r="O33" s="248"/>
      <c r="P33" s="248"/>
      <c r="Q33" s="38"/>
      <c r="R33" s="38"/>
      <c r="S33" s="38"/>
      <c r="T33" s="38"/>
      <c r="U33" s="38"/>
      <c r="V33" s="38"/>
      <c r="W33" s="247">
        <f>ROUND(BD94, 2)</f>
        <v>0</v>
      </c>
      <c r="X33" s="248"/>
      <c r="Y33" s="248"/>
      <c r="Z33" s="248"/>
      <c r="AA33" s="248"/>
      <c r="AB33" s="248"/>
      <c r="AC33" s="248"/>
      <c r="AD33" s="248"/>
      <c r="AE33" s="248"/>
      <c r="AF33" s="38"/>
      <c r="AG33" s="38"/>
      <c r="AH33" s="38"/>
      <c r="AI33" s="38"/>
      <c r="AJ33" s="38"/>
      <c r="AK33" s="247">
        <v>0</v>
      </c>
      <c r="AL33" s="248"/>
      <c r="AM33" s="248"/>
      <c r="AN33" s="248"/>
      <c r="AO33" s="248"/>
      <c r="AP33" s="38"/>
      <c r="AQ33" s="38"/>
      <c r="AR33" s="39"/>
      <c r="BE33" s="251"/>
    </row>
    <row r="34" spans="2:57" s="1" customFormat="1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50"/>
    </row>
    <row r="35" spans="2:57" s="1" customFormat="1" ht="15.75">
      <c r="B35" s="32"/>
      <c r="C35" s="40"/>
      <c r="D35" s="41" t="s">
        <v>46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47</v>
      </c>
      <c r="U35" s="42"/>
      <c r="V35" s="42"/>
      <c r="W35" s="42"/>
      <c r="X35" s="254" t="s">
        <v>48</v>
      </c>
      <c r="Y35" s="255"/>
      <c r="Z35" s="255"/>
      <c r="AA35" s="255"/>
      <c r="AB35" s="255"/>
      <c r="AC35" s="42"/>
      <c r="AD35" s="42"/>
      <c r="AE35" s="42"/>
      <c r="AF35" s="42"/>
      <c r="AG35" s="42"/>
      <c r="AH35" s="42"/>
      <c r="AI35" s="42"/>
      <c r="AJ35" s="42"/>
      <c r="AK35" s="256">
        <f>SUM(AK26:AK33)</f>
        <v>0</v>
      </c>
      <c r="AL35" s="255"/>
      <c r="AM35" s="255"/>
      <c r="AN35" s="255"/>
      <c r="AO35" s="257"/>
      <c r="AP35" s="40"/>
      <c r="AQ35" s="40"/>
      <c r="AR35" s="36"/>
    </row>
    <row r="36" spans="2:57" s="1" customFormat="1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</row>
    <row r="37" spans="2:57" s="1" customForma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</row>
    <row r="38" spans="2:57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2:57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2:57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2:57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2:57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2:57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2:57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2:57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2:57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2:57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2:57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2:44" s="1" customFormat="1" ht="12.75">
      <c r="B49" s="32"/>
      <c r="C49" s="33"/>
      <c r="D49" s="44" t="s">
        <v>49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50</v>
      </c>
      <c r="AI49" s="45"/>
      <c r="AJ49" s="45"/>
      <c r="AK49" s="45"/>
      <c r="AL49" s="45"/>
      <c r="AM49" s="45"/>
      <c r="AN49" s="45"/>
      <c r="AO49" s="45"/>
      <c r="AP49" s="33"/>
      <c r="AQ49" s="33"/>
      <c r="AR49" s="36"/>
    </row>
    <row r="50" spans="2:44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2:44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2:44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2:44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2:4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2:44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2:44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2:44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2:44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2:44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2:44" s="1" customFormat="1" ht="12.75">
      <c r="B60" s="32"/>
      <c r="C60" s="33"/>
      <c r="D60" s="46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6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6" t="s">
        <v>51</v>
      </c>
      <c r="AI60" s="35"/>
      <c r="AJ60" s="35"/>
      <c r="AK60" s="35"/>
      <c r="AL60" s="35"/>
      <c r="AM60" s="46" t="s">
        <v>52</v>
      </c>
      <c r="AN60" s="35"/>
      <c r="AO60" s="35"/>
      <c r="AP60" s="33"/>
      <c r="AQ60" s="33"/>
      <c r="AR60" s="36"/>
    </row>
    <row r="61" spans="2:44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2:44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2:44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2:44" s="1" customFormat="1" ht="12.75">
      <c r="B64" s="32"/>
      <c r="C64" s="33"/>
      <c r="D64" s="44" t="s">
        <v>53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4" t="s">
        <v>54</v>
      </c>
      <c r="AI64" s="45"/>
      <c r="AJ64" s="45"/>
      <c r="AK64" s="45"/>
      <c r="AL64" s="45"/>
      <c r="AM64" s="45"/>
      <c r="AN64" s="45"/>
      <c r="AO64" s="45"/>
      <c r="AP64" s="33"/>
      <c r="AQ64" s="33"/>
      <c r="AR64" s="36"/>
    </row>
    <row r="65" spans="2:44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2:44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2:44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2:44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2:44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2:44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2:44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2:44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2:44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2:4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2:44" s="1" customFormat="1" ht="12.75">
      <c r="B75" s="32"/>
      <c r="C75" s="33"/>
      <c r="D75" s="46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6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6" t="s">
        <v>51</v>
      </c>
      <c r="AI75" s="35"/>
      <c r="AJ75" s="35"/>
      <c r="AK75" s="35"/>
      <c r="AL75" s="35"/>
      <c r="AM75" s="46" t="s">
        <v>52</v>
      </c>
      <c r="AN75" s="35"/>
      <c r="AO75" s="35"/>
      <c r="AP75" s="33"/>
      <c r="AQ75" s="33"/>
      <c r="AR75" s="36"/>
    </row>
    <row r="76" spans="2:44" s="1" customFormat="1"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</row>
    <row r="77" spans="2:44" s="1" customFormat="1"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6"/>
    </row>
    <row r="81" spans="1:91" s="1" customFormat="1"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6"/>
    </row>
    <row r="82" spans="1:91" s="1" customFormat="1" ht="18">
      <c r="B82" s="32"/>
      <c r="C82" s="21" t="s">
        <v>55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</row>
    <row r="83" spans="1:91" s="1" customFormat="1"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</row>
    <row r="84" spans="1:91" s="3" customFormat="1" ht="12.75">
      <c r="B84" s="51"/>
      <c r="C84" s="27" t="s">
        <v>13</v>
      </c>
      <c r="D84" s="52"/>
      <c r="E84" s="52"/>
      <c r="F84" s="52"/>
      <c r="G84" s="52"/>
      <c r="H84" s="52"/>
      <c r="I84" s="52"/>
      <c r="J84" s="52"/>
      <c r="K84" s="52"/>
      <c r="L84" s="52" t="str">
        <f>K5</f>
        <v>R2019-001</v>
      </c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3"/>
    </row>
    <row r="85" spans="1:91" s="4" customFormat="1" ht="15">
      <c r="B85" s="54"/>
      <c r="C85" s="55" t="s">
        <v>16</v>
      </c>
      <c r="D85" s="56"/>
      <c r="E85" s="56"/>
      <c r="F85" s="56"/>
      <c r="G85" s="56"/>
      <c r="H85" s="56"/>
      <c r="I85" s="56"/>
      <c r="J85" s="56"/>
      <c r="K85" s="56"/>
      <c r="L85" s="261" t="str">
        <f>K6</f>
        <v>Milevsko - Dukelská ul.</v>
      </c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62"/>
      <c r="AJ85" s="262"/>
      <c r="AK85" s="262"/>
      <c r="AL85" s="262"/>
      <c r="AM85" s="262"/>
      <c r="AN85" s="262"/>
      <c r="AO85" s="262"/>
      <c r="AP85" s="56"/>
      <c r="AQ85" s="56"/>
      <c r="AR85" s="57"/>
    </row>
    <row r="86" spans="1:91" s="1" customForma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</row>
    <row r="87" spans="1:91" s="1" customFormat="1" ht="12.75">
      <c r="B87" s="32"/>
      <c r="C87" s="27" t="s">
        <v>20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7" t="s">
        <v>22</v>
      </c>
      <c r="AJ87" s="33"/>
      <c r="AK87" s="33"/>
      <c r="AL87" s="33"/>
      <c r="AM87" s="263" t="str">
        <f>IF(AN8= "","",AN8)</f>
        <v>28. 2. 2019</v>
      </c>
      <c r="AN87" s="263"/>
      <c r="AO87" s="33"/>
      <c r="AP87" s="33"/>
      <c r="AQ87" s="33"/>
      <c r="AR87" s="36"/>
    </row>
    <row r="88" spans="1:91" s="1" customFormat="1"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</row>
    <row r="89" spans="1:91" s="1" customFormat="1" ht="12.75">
      <c r="B89" s="32"/>
      <c r="C89" s="27" t="s">
        <v>24</v>
      </c>
      <c r="D89" s="33"/>
      <c r="E89" s="33"/>
      <c r="F89" s="33"/>
      <c r="G89" s="33"/>
      <c r="H89" s="33"/>
      <c r="I89" s="33"/>
      <c r="J89" s="33"/>
      <c r="K89" s="33"/>
      <c r="L89" s="52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7" t="s">
        <v>29</v>
      </c>
      <c r="AJ89" s="33"/>
      <c r="AK89" s="33"/>
      <c r="AL89" s="33"/>
      <c r="AM89" s="259" t="str">
        <f>IF(E17="","",E17)</f>
        <v>VL projekt</v>
      </c>
      <c r="AN89" s="260"/>
      <c r="AO89" s="260"/>
      <c r="AP89" s="260"/>
      <c r="AQ89" s="33"/>
      <c r="AR89" s="36"/>
      <c r="AS89" s="264" t="s">
        <v>56</v>
      </c>
      <c r="AT89" s="265"/>
      <c r="AU89" s="60"/>
      <c r="AV89" s="60"/>
      <c r="AW89" s="60"/>
      <c r="AX89" s="60"/>
      <c r="AY89" s="60"/>
      <c r="AZ89" s="60"/>
      <c r="BA89" s="60"/>
      <c r="BB89" s="60"/>
      <c r="BC89" s="60"/>
      <c r="BD89" s="61"/>
    </row>
    <row r="90" spans="1:91" s="1" customFormat="1" ht="12.75">
      <c r="B90" s="32"/>
      <c r="C90" s="27" t="s">
        <v>27</v>
      </c>
      <c r="D90" s="33"/>
      <c r="E90" s="33"/>
      <c r="F90" s="33"/>
      <c r="G90" s="33"/>
      <c r="H90" s="33"/>
      <c r="I90" s="33"/>
      <c r="J90" s="33"/>
      <c r="K90" s="33"/>
      <c r="L90" s="52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7" t="s">
        <v>34</v>
      </c>
      <c r="AJ90" s="33"/>
      <c r="AK90" s="33"/>
      <c r="AL90" s="33"/>
      <c r="AM90" s="259" t="str">
        <f>IF(E20="","",E20)</f>
        <v xml:space="preserve"> </v>
      </c>
      <c r="AN90" s="260"/>
      <c r="AO90" s="260"/>
      <c r="AP90" s="260"/>
      <c r="AQ90" s="33"/>
      <c r="AR90" s="36"/>
      <c r="AS90" s="266"/>
      <c r="AT90" s="267"/>
      <c r="AU90" s="62"/>
      <c r="AV90" s="62"/>
      <c r="AW90" s="62"/>
      <c r="AX90" s="62"/>
      <c r="AY90" s="62"/>
      <c r="AZ90" s="62"/>
      <c r="BA90" s="62"/>
      <c r="BB90" s="62"/>
      <c r="BC90" s="62"/>
      <c r="BD90" s="63"/>
    </row>
    <row r="91" spans="1:91" s="1" customFormat="1"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68"/>
      <c r="AT91" s="269"/>
      <c r="AU91" s="64"/>
      <c r="AV91" s="64"/>
      <c r="AW91" s="64"/>
      <c r="AX91" s="64"/>
      <c r="AY91" s="64"/>
      <c r="AZ91" s="64"/>
      <c r="BA91" s="64"/>
      <c r="BB91" s="64"/>
      <c r="BC91" s="64"/>
      <c r="BD91" s="65"/>
    </row>
    <row r="92" spans="1:91" s="1" customFormat="1" ht="24">
      <c r="B92" s="32"/>
      <c r="C92" s="270" t="s">
        <v>57</v>
      </c>
      <c r="D92" s="271"/>
      <c r="E92" s="271"/>
      <c r="F92" s="271"/>
      <c r="G92" s="271"/>
      <c r="H92" s="66"/>
      <c r="I92" s="272" t="s">
        <v>58</v>
      </c>
      <c r="J92" s="271"/>
      <c r="K92" s="271"/>
      <c r="L92" s="271"/>
      <c r="M92" s="271"/>
      <c r="N92" s="271"/>
      <c r="O92" s="271"/>
      <c r="P92" s="271"/>
      <c r="Q92" s="271"/>
      <c r="R92" s="271"/>
      <c r="S92" s="271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3" t="s">
        <v>59</v>
      </c>
      <c r="AH92" s="271"/>
      <c r="AI92" s="271"/>
      <c r="AJ92" s="271"/>
      <c r="AK92" s="271"/>
      <c r="AL92" s="271"/>
      <c r="AM92" s="271"/>
      <c r="AN92" s="272" t="s">
        <v>60</v>
      </c>
      <c r="AO92" s="271"/>
      <c r="AP92" s="274"/>
      <c r="AQ92" s="67" t="s">
        <v>61</v>
      </c>
      <c r="AR92" s="36"/>
      <c r="AS92" s="68" t="s">
        <v>62</v>
      </c>
      <c r="AT92" s="69" t="s">
        <v>63</v>
      </c>
      <c r="AU92" s="69" t="s">
        <v>64</v>
      </c>
      <c r="AV92" s="69" t="s">
        <v>65</v>
      </c>
      <c r="AW92" s="69" t="s">
        <v>66</v>
      </c>
      <c r="AX92" s="69" t="s">
        <v>67</v>
      </c>
      <c r="AY92" s="69" t="s">
        <v>68</v>
      </c>
      <c r="AZ92" s="69" t="s">
        <v>69</v>
      </c>
      <c r="BA92" s="69" t="s">
        <v>70</v>
      </c>
      <c r="BB92" s="69" t="s">
        <v>71</v>
      </c>
      <c r="BC92" s="69" t="s">
        <v>72</v>
      </c>
      <c r="BD92" s="70" t="s">
        <v>73</v>
      </c>
    </row>
    <row r="93" spans="1:91" s="1" customForma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</row>
    <row r="94" spans="1:91" s="5" customFormat="1" ht="15.75">
      <c r="B94" s="74"/>
      <c r="C94" s="75" t="s">
        <v>74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278">
        <f>ROUND(AG95,2)</f>
        <v>0</v>
      </c>
      <c r="AH94" s="278"/>
      <c r="AI94" s="278"/>
      <c r="AJ94" s="278"/>
      <c r="AK94" s="278"/>
      <c r="AL94" s="278"/>
      <c r="AM94" s="278"/>
      <c r="AN94" s="279">
        <f>SUM(AG94,AT94)</f>
        <v>0</v>
      </c>
      <c r="AO94" s="279"/>
      <c r="AP94" s="279"/>
      <c r="AQ94" s="78" t="s">
        <v>1</v>
      </c>
      <c r="AR94" s="79"/>
      <c r="AS94" s="80">
        <f>ROUND(AS95,2)</f>
        <v>0</v>
      </c>
      <c r="AT94" s="81">
        <f>ROUND(SUM(AV94:AW94),2)</f>
        <v>0</v>
      </c>
      <c r="AU94" s="82">
        <f>ROUND(AU95,5)</f>
        <v>0</v>
      </c>
      <c r="AV94" s="81">
        <f>ROUND(AZ94*L29,2)</f>
        <v>0</v>
      </c>
      <c r="AW94" s="81">
        <f>ROUND(BA94*L30,2)</f>
        <v>0</v>
      </c>
      <c r="AX94" s="81">
        <f>ROUND(BB94*L29,2)</f>
        <v>0</v>
      </c>
      <c r="AY94" s="81">
        <f>ROUND(BC94*L30,2)</f>
        <v>0</v>
      </c>
      <c r="AZ94" s="81">
        <f>ROUND(AZ95,2)</f>
        <v>0</v>
      </c>
      <c r="BA94" s="81">
        <f>ROUND(BA95,2)</f>
        <v>0</v>
      </c>
      <c r="BB94" s="81">
        <f>ROUND(BB95,2)</f>
        <v>0</v>
      </c>
      <c r="BC94" s="81">
        <f>ROUND(BC95,2)</f>
        <v>0</v>
      </c>
      <c r="BD94" s="83">
        <f>ROUND(BD95,2)</f>
        <v>0</v>
      </c>
      <c r="BS94" s="84" t="s">
        <v>75</v>
      </c>
      <c r="BT94" s="84" t="s">
        <v>76</v>
      </c>
      <c r="BU94" s="85" t="s">
        <v>77</v>
      </c>
      <c r="BV94" s="84" t="s">
        <v>78</v>
      </c>
      <c r="BW94" s="84" t="s">
        <v>5</v>
      </c>
      <c r="BX94" s="84" t="s">
        <v>79</v>
      </c>
      <c r="CL94" s="84" t="s">
        <v>1</v>
      </c>
    </row>
    <row r="95" spans="1:91" s="6" customFormat="1" ht="22.5">
      <c r="A95" s="86" t="s">
        <v>80</v>
      </c>
      <c r="B95" s="87"/>
      <c r="C95" s="88"/>
      <c r="D95" s="277" t="s">
        <v>81</v>
      </c>
      <c r="E95" s="277"/>
      <c r="F95" s="277"/>
      <c r="G95" s="277"/>
      <c r="H95" s="277"/>
      <c r="I95" s="89"/>
      <c r="J95" s="277" t="s">
        <v>82</v>
      </c>
      <c r="K95" s="277"/>
      <c r="L95" s="277"/>
      <c r="M95" s="277"/>
      <c r="N95" s="277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  <c r="AA95" s="277"/>
      <c r="AB95" s="277"/>
      <c r="AC95" s="277"/>
      <c r="AD95" s="277"/>
      <c r="AE95" s="277"/>
      <c r="AF95" s="277"/>
      <c r="AG95" s="275">
        <f>'SO-01 - Oprava vodovodu'!J30</f>
        <v>0</v>
      </c>
      <c r="AH95" s="276"/>
      <c r="AI95" s="276"/>
      <c r="AJ95" s="276"/>
      <c r="AK95" s="276"/>
      <c r="AL95" s="276"/>
      <c r="AM95" s="276"/>
      <c r="AN95" s="275">
        <f>SUM(AG95,AT95)</f>
        <v>0</v>
      </c>
      <c r="AO95" s="276"/>
      <c r="AP95" s="276"/>
      <c r="AQ95" s="90" t="s">
        <v>83</v>
      </c>
      <c r="AR95" s="91"/>
      <c r="AS95" s="92">
        <v>0</v>
      </c>
      <c r="AT95" s="93">
        <f>ROUND(SUM(AV95:AW95),2)</f>
        <v>0</v>
      </c>
      <c r="AU95" s="94">
        <f>'SO-01 - Oprava vodovodu'!P134</f>
        <v>0</v>
      </c>
      <c r="AV95" s="93">
        <f>'SO-01 - Oprava vodovodu'!J33</f>
        <v>0</v>
      </c>
      <c r="AW95" s="93">
        <f>'SO-01 - Oprava vodovodu'!J34</f>
        <v>0</v>
      </c>
      <c r="AX95" s="93">
        <f>'SO-01 - Oprava vodovodu'!J35</f>
        <v>0</v>
      </c>
      <c r="AY95" s="93">
        <f>'SO-01 - Oprava vodovodu'!J36</f>
        <v>0</v>
      </c>
      <c r="AZ95" s="93">
        <f>'SO-01 - Oprava vodovodu'!F33</f>
        <v>0</v>
      </c>
      <c r="BA95" s="93">
        <f>'SO-01 - Oprava vodovodu'!F34</f>
        <v>0</v>
      </c>
      <c r="BB95" s="93">
        <f>'SO-01 - Oprava vodovodu'!F35</f>
        <v>0</v>
      </c>
      <c r="BC95" s="93">
        <f>'SO-01 - Oprava vodovodu'!F36</f>
        <v>0</v>
      </c>
      <c r="BD95" s="95">
        <f>'SO-01 - Oprava vodovodu'!F37</f>
        <v>0</v>
      </c>
      <c r="BT95" s="96" t="s">
        <v>84</v>
      </c>
      <c r="BV95" s="96" t="s">
        <v>78</v>
      </c>
      <c r="BW95" s="96" t="s">
        <v>85</v>
      </c>
      <c r="BX95" s="96" t="s">
        <v>5</v>
      </c>
      <c r="CL95" s="96" t="s">
        <v>1</v>
      </c>
      <c r="CM95" s="96" t="s">
        <v>86</v>
      </c>
    </row>
    <row r="96" spans="1:91" s="1" customFormat="1"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6"/>
    </row>
    <row r="97" spans="2:44" s="1" customFormat="1">
      <c r="B97" s="47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36"/>
    </row>
  </sheetData>
  <sheetProtection algorithmName="SHA-512" hashValue="hDQ3lnvkxPDlni+Wrm8iDWl2WnTxmSAc3vU2gRjwusZcPMiFq8u+aHBNB0r1yFmenW/fQLo8ruQ7h7EoBPlu/g==" saltValue="unGhJOshKHnksZSicFToRXW3a0Vb/CHq/DQVNp53CiQ4h9C4f7DwHATvBzvuSbW4RBSHedMwnUOZlBNcdbm7ew==" spinCount="100000" sheet="1" objects="1" scenarios="1" formatColumns="0" formatRows="0"/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SO-01 - Oprava vodovodu'!C2" display="/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29"/>
  <sheetViews>
    <sheetView showGridLines="0" tabSelected="1" workbookViewId="0">
      <selection activeCell="F229" sqref="F229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7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AT2" s="15" t="s">
        <v>85</v>
      </c>
    </row>
    <row r="3" spans="2:46" ht="6.95" customHeight="1">
      <c r="B3" s="98"/>
      <c r="C3" s="99"/>
      <c r="D3" s="99"/>
      <c r="E3" s="99"/>
      <c r="F3" s="99"/>
      <c r="G3" s="99"/>
      <c r="H3" s="99"/>
      <c r="I3" s="100"/>
      <c r="J3" s="99"/>
      <c r="K3" s="99"/>
      <c r="L3" s="18"/>
      <c r="AT3" s="15" t="s">
        <v>86</v>
      </c>
    </row>
    <row r="4" spans="2:46" ht="24.95" customHeight="1">
      <c r="B4" s="18"/>
      <c r="D4" s="101" t="s">
        <v>87</v>
      </c>
      <c r="L4" s="18"/>
      <c r="M4" s="102" t="s">
        <v>10</v>
      </c>
      <c r="AT4" s="15" t="s">
        <v>4</v>
      </c>
    </row>
    <row r="5" spans="2:46" ht="6.95" customHeight="1">
      <c r="B5" s="18"/>
      <c r="L5" s="18"/>
    </row>
    <row r="6" spans="2:46" ht="12" customHeight="1">
      <c r="B6" s="18"/>
      <c r="D6" s="103" t="s">
        <v>16</v>
      </c>
      <c r="L6" s="18"/>
    </row>
    <row r="7" spans="2:46" ht="16.5" customHeight="1">
      <c r="B7" s="18"/>
      <c r="E7" s="288" t="str">
        <f>'Rekapitulace stavby'!K6</f>
        <v>Milevsko - Dukelská ul.</v>
      </c>
      <c r="F7" s="289"/>
      <c r="G7" s="289"/>
      <c r="H7" s="289"/>
      <c r="L7" s="18"/>
    </row>
    <row r="8" spans="2:46" s="1" customFormat="1" ht="12" customHeight="1">
      <c r="B8" s="36"/>
      <c r="D8" s="103" t="s">
        <v>88</v>
      </c>
      <c r="I8" s="104"/>
      <c r="L8" s="36"/>
    </row>
    <row r="9" spans="2:46" s="1" customFormat="1" ht="36.950000000000003" customHeight="1">
      <c r="B9" s="36"/>
      <c r="E9" s="290" t="s">
        <v>89</v>
      </c>
      <c r="F9" s="291"/>
      <c r="G9" s="291"/>
      <c r="H9" s="291"/>
      <c r="I9" s="104"/>
      <c r="L9" s="36"/>
    </row>
    <row r="10" spans="2:46" s="1" customFormat="1" ht="11.25">
      <c r="B10" s="36"/>
      <c r="I10" s="104"/>
      <c r="L10" s="36"/>
    </row>
    <row r="11" spans="2:46" s="1" customFormat="1" ht="12" customHeight="1">
      <c r="B11" s="36"/>
      <c r="D11" s="103" t="s">
        <v>18</v>
      </c>
      <c r="F11" s="105" t="s">
        <v>1</v>
      </c>
      <c r="I11" s="106" t="s">
        <v>19</v>
      </c>
      <c r="J11" s="105" t="s">
        <v>1</v>
      </c>
      <c r="L11" s="36"/>
    </row>
    <row r="12" spans="2:46" s="1" customFormat="1" ht="12" customHeight="1">
      <c r="B12" s="36"/>
      <c r="D12" s="103" t="s">
        <v>20</v>
      </c>
      <c r="F12" s="105" t="s">
        <v>21</v>
      </c>
      <c r="I12" s="106" t="s">
        <v>22</v>
      </c>
      <c r="J12" s="107" t="str">
        <f>'Rekapitulace stavby'!AN8</f>
        <v>28. 2. 2019</v>
      </c>
      <c r="L12" s="36"/>
    </row>
    <row r="13" spans="2:46" s="1" customFormat="1" ht="10.9" customHeight="1">
      <c r="B13" s="36"/>
      <c r="I13" s="104"/>
      <c r="L13" s="36"/>
    </row>
    <row r="14" spans="2:46" s="1" customFormat="1" ht="12" customHeight="1">
      <c r="B14" s="36"/>
      <c r="D14" s="103" t="s">
        <v>24</v>
      </c>
      <c r="I14" s="106" t="s">
        <v>25</v>
      </c>
      <c r="J14" s="105" t="str">
        <f>IF('Rekapitulace stavby'!AN10="","",'Rekapitulace stavby'!AN10)</f>
        <v/>
      </c>
      <c r="L14" s="36"/>
    </row>
    <row r="15" spans="2:46" s="1" customFormat="1" ht="18" customHeight="1">
      <c r="B15" s="36"/>
      <c r="E15" s="105" t="str">
        <f>IF('Rekapitulace stavby'!E11="","",'Rekapitulace stavby'!E11)</f>
        <v xml:space="preserve"> </v>
      </c>
      <c r="I15" s="106" t="s">
        <v>26</v>
      </c>
      <c r="J15" s="105" t="str">
        <f>IF('Rekapitulace stavby'!AN11="","",'Rekapitulace stavby'!AN11)</f>
        <v/>
      </c>
      <c r="L15" s="36"/>
    </row>
    <row r="16" spans="2:46" s="1" customFormat="1" ht="6.95" customHeight="1">
      <c r="B16" s="36"/>
      <c r="I16" s="104"/>
      <c r="L16" s="36"/>
    </row>
    <row r="17" spans="2:12" s="1" customFormat="1" ht="12" customHeight="1">
      <c r="B17" s="36"/>
      <c r="D17" s="103" t="s">
        <v>27</v>
      </c>
      <c r="I17" s="106" t="s">
        <v>25</v>
      </c>
      <c r="J17" s="28" t="str">
        <f>'Rekapitulace stavby'!AN13</f>
        <v>Vyplň údaj</v>
      </c>
      <c r="L17" s="36"/>
    </row>
    <row r="18" spans="2:12" s="1" customFormat="1" ht="18" customHeight="1">
      <c r="B18" s="36"/>
      <c r="E18" s="292" t="str">
        <f>'Rekapitulace stavby'!E14</f>
        <v>Vyplň údaj</v>
      </c>
      <c r="F18" s="293"/>
      <c r="G18" s="293"/>
      <c r="H18" s="293"/>
      <c r="I18" s="106" t="s">
        <v>26</v>
      </c>
      <c r="J18" s="28" t="str">
        <f>'Rekapitulace stavby'!AN14</f>
        <v>Vyplň údaj</v>
      </c>
      <c r="L18" s="36"/>
    </row>
    <row r="19" spans="2:12" s="1" customFormat="1" ht="6.95" customHeight="1">
      <c r="B19" s="36"/>
      <c r="I19" s="104"/>
      <c r="L19" s="36"/>
    </row>
    <row r="20" spans="2:12" s="1" customFormat="1" ht="12" customHeight="1">
      <c r="B20" s="36"/>
      <c r="D20" s="103" t="s">
        <v>29</v>
      </c>
      <c r="I20" s="106" t="s">
        <v>25</v>
      </c>
      <c r="J20" s="105" t="s">
        <v>30</v>
      </c>
      <c r="L20" s="36"/>
    </row>
    <row r="21" spans="2:12" s="1" customFormat="1" ht="18" customHeight="1">
      <c r="B21" s="36"/>
      <c r="E21" s="105" t="s">
        <v>31</v>
      </c>
      <c r="I21" s="106" t="s">
        <v>26</v>
      </c>
      <c r="J21" s="105" t="s">
        <v>32</v>
      </c>
      <c r="L21" s="36"/>
    </row>
    <row r="22" spans="2:12" s="1" customFormat="1" ht="6.95" customHeight="1">
      <c r="B22" s="36"/>
      <c r="I22" s="104"/>
      <c r="L22" s="36"/>
    </row>
    <row r="23" spans="2:12" s="1" customFormat="1" ht="12" customHeight="1">
      <c r="B23" s="36"/>
      <c r="D23" s="103" t="s">
        <v>34</v>
      </c>
      <c r="I23" s="106" t="s">
        <v>25</v>
      </c>
      <c r="J23" s="105" t="str">
        <f>IF('Rekapitulace stavby'!AN19="","",'Rekapitulace stavby'!AN19)</f>
        <v/>
      </c>
      <c r="L23" s="36"/>
    </row>
    <row r="24" spans="2:12" s="1" customFormat="1" ht="18" customHeight="1">
      <c r="B24" s="36"/>
      <c r="E24" s="105" t="str">
        <f>IF('Rekapitulace stavby'!E20="","",'Rekapitulace stavby'!E20)</f>
        <v xml:space="preserve"> </v>
      </c>
      <c r="I24" s="106" t="s">
        <v>26</v>
      </c>
      <c r="J24" s="105" t="str">
        <f>IF('Rekapitulace stavby'!AN20="","",'Rekapitulace stavby'!AN20)</f>
        <v/>
      </c>
      <c r="L24" s="36"/>
    </row>
    <row r="25" spans="2:12" s="1" customFormat="1" ht="6.95" customHeight="1">
      <c r="B25" s="36"/>
      <c r="I25" s="104"/>
      <c r="L25" s="36"/>
    </row>
    <row r="26" spans="2:12" s="1" customFormat="1" ht="12" customHeight="1">
      <c r="B26" s="36"/>
      <c r="D26" s="103" t="s">
        <v>35</v>
      </c>
      <c r="I26" s="104"/>
      <c r="L26" s="36"/>
    </row>
    <row r="27" spans="2:12" s="7" customFormat="1" ht="16.5" customHeight="1">
      <c r="B27" s="108"/>
      <c r="E27" s="294" t="s">
        <v>1</v>
      </c>
      <c r="F27" s="294"/>
      <c r="G27" s="294"/>
      <c r="H27" s="294"/>
      <c r="I27" s="109"/>
      <c r="L27" s="108"/>
    </row>
    <row r="28" spans="2:12" s="1" customFormat="1" ht="6.95" customHeight="1">
      <c r="B28" s="36"/>
      <c r="I28" s="104"/>
      <c r="L28" s="36"/>
    </row>
    <row r="29" spans="2:12" s="1" customFormat="1" ht="6.95" customHeight="1">
      <c r="B29" s="36"/>
      <c r="D29" s="60"/>
      <c r="E29" s="60"/>
      <c r="F29" s="60"/>
      <c r="G29" s="60"/>
      <c r="H29" s="60"/>
      <c r="I29" s="110"/>
      <c r="J29" s="60"/>
      <c r="K29" s="60"/>
      <c r="L29" s="36"/>
    </row>
    <row r="30" spans="2:12" s="1" customFormat="1" ht="25.35" customHeight="1">
      <c r="B30" s="36"/>
      <c r="D30" s="111" t="s">
        <v>36</v>
      </c>
      <c r="I30" s="104"/>
      <c r="J30" s="112">
        <f>ROUND(J134, 2)</f>
        <v>0</v>
      </c>
      <c r="L30" s="36"/>
    </row>
    <row r="31" spans="2:12" s="1" customFormat="1" ht="6.95" customHeight="1">
      <c r="B31" s="36"/>
      <c r="D31" s="60"/>
      <c r="E31" s="60"/>
      <c r="F31" s="60"/>
      <c r="G31" s="60"/>
      <c r="H31" s="60"/>
      <c r="I31" s="110"/>
      <c r="J31" s="60"/>
      <c r="K31" s="60"/>
      <c r="L31" s="36"/>
    </row>
    <row r="32" spans="2:12" s="1" customFormat="1" ht="14.45" customHeight="1">
      <c r="B32" s="36"/>
      <c r="F32" s="113" t="s">
        <v>38</v>
      </c>
      <c r="I32" s="114" t="s">
        <v>37</v>
      </c>
      <c r="J32" s="113" t="s">
        <v>39</v>
      </c>
      <c r="L32" s="36"/>
    </row>
    <row r="33" spans="2:12" s="1" customFormat="1" ht="14.45" customHeight="1">
      <c r="B33" s="36"/>
      <c r="D33" s="115" t="s">
        <v>40</v>
      </c>
      <c r="E33" s="103" t="s">
        <v>41</v>
      </c>
      <c r="F33" s="116">
        <f>ROUND((ROUND((SUM(BE134:BE320)),  2) + SUM(BE322:BE326)), 2)</f>
        <v>0</v>
      </c>
      <c r="I33" s="117">
        <v>0.21</v>
      </c>
      <c r="J33" s="116">
        <f>ROUND((ROUND(((SUM(BE134:BE320))*I33),  2) + (SUM(BE322:BE326)*I33)), 2)</f>
        <v>0</v>
      </c>
      <c r="L33" s="36"/>
    </row>
    <row r="34" spans="2:12" s="1" customFormat="1" ht="14.45" customHeight="1">
      <c r="B34" s="36"/>
      <c r="E34" s="103" t="s">
        <v>42</v>
      </c>
      <c r="F34" s="116">
        <f>ROUND((ROUND((SUM(BF134:BF320)),  2) + SUM(BF322:BF326)), 2)</f>
        <v>0</v>
      </c>
      <c r="I34" s="117">
        <v>0.15</v>
      </c>
      <c r="J34" s="116">
        <f>ROUND((ROUND(((SUM(BF134:BF320))*I34),  2) + (SUM(BF322:BF326)*I34)), 2)</f>
        <v>0</v>
      </c>
      <c r="L34" s="36"/>
    </row>
    <row r="35" spans="2:12" s="1" customFormat="1" ht="14.45" hidden="1" customHeight="1">
      <c r="B35" s="36"/>
      <c r="E35" s="103" t="s">
        <v>43</v>
      </c>
      <c r="F35" s="116">
        <f>ROUND((ROUND((SUM(BG134:BG320)),  2) + SUM(BG322:BG326)), 2)</f>
        <v>0</v>
      </c>
      <c r="I35" s="117">
        <v>0.21</v>
      </c>
      <c r="J35" s="116">
        <f>0</f>
        <v>0</v>
      </c>
      <c r="L35" s="36"/>
    </row>
    <row r="36" spans="2:12" s="1" customFormat="1" ht="14.45" hidden="1" customHeight="1">
      <c r="B36" s="36"/>
      <c r="E36" s="103" t="s">
        <v>44</v>
      </c>
      <c r="F36" s="116">
        <f>ROUND((ROUND((SUM(BH134:BH320)),  2) + SUM(BH322:BH326)), 2)</f>
        <v>0</v>
      </c>
      <c r="I36" s="117">
        <v>0.15</v>
      </c>
      <c r="J36" s="116">
        <f>0</f>
        <v>0</v>
      </c>
      <c r="L36" s="36"/>
    </row>
    <row r="37" spans="2:12" s="1" customFormat="1" ht="14.45" hidden="1" customHeight="1">
      <c r="B37" s="36"/>
      <c r="E37" s="103" t="s">
        <v>45</v>
      </c>
      <c r="F37" s="116">
        <f>ROUND((ROUND((SUM(BI134:BI320)),  2) + SUM(BI322:BI326)), 2)</f>
        <v>0</v>
      </c>
      <c r="I37" s="117">
        <v>0</v>
      </c>
      <c r="J37" s="116">
        <f>0</f>
        <v>0</v>
      </c>
      <c r="L37" s="36"/>
    </row>
    <row r="38" spans="2:12" s="1" customFormat="1" ht="6.95" customHeight="1">
      <c r="B38" s="36"/>
      <c r="I38" s="104"/>
      <c r="L38" s="36"/>
    </row>
    <row r="39" spans="2:12" s="1" customFormat="1" ht="25.35" customHeight="1">
      <c r="B39" s="36"/>
      <c r="C39" s="118"/>
      <c r="D39" s="119" t="s">
        <v>46</v>
      </c>
      <c r="E39" s="120"/>
      <c r="F39" s="120"/>
      <c r="G39" s="121" t="s">
        <v>47</v>
      </c>
      <c r="H39" s="122" t="s">
        <v>48</v>
      </c>
      <c r="I39" s="123"/>
      <c r="J39" s="124">
        <f>SUM(J30:J37)</f>
        <v>0</v>
      </c>
      <c r="K39" s="125"/>
      <c r="L39" s="36"/>
    </row>
    <row r="40" spans="2:12" s="1" customFormat="1" ht="14.45" customHeight="1">
      <c r="B40" s="36"/>
      <c r="I40" s="104"/>
      <c r="L40" s="36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6"/>
      <c r="D50" s="126" t="s">
        <v>49</v>
      </c>
      <c r="E50" s="127"/>
      <c r="F50" s="127"/>
      <c r="G50" s="126" t="s">
        <v>50</v>
      </c>
      <c r="H50" s="127"/>
      <c r="I50" s="128"/>
      <c r="J50" s="127"/>
      <c r="K50" s="127"/>
      <c r="L50" s="36"/>
    </row>
    <row r="51" spans="2:12" ht="11.25">
      <c r="B51" s="18"/>
      <c r="L51" s="18"/>
    </row>
    <row r="52" spans="2:12" ht="11.25">
      <c r="B52" s="18"/>
      <c r="L52" s="18"/>
    </row>
    <row r="53" spans="2:12" ht="11.25">
      <c r="B53" s="18"/>
      <c r="L53" s="18"/>
    </row>
    <row r="54" spans="2:12" ht="11.25">
      <c r="B54" s="18"/>
      <c r="L54" s="18"/>
    </row>
    <row r="55" spans="2:12" ht="11.25">
      <c r="B55" s="18"/>
      <c r="L55" s="18"/>
    </row>
    <row r="56" spans="2:12" ht="11.25">
      <c r="B56" s="18"/>
      <c r="L56" s="18"/>
    </row>
    <row r="57" spans="2:12" ht="11.25">
      <c r="B57" s="18"/>
      <c r="L57" s="18"/>
    </row>
    <row r="58" spans="2:12" ht="11.25">
      <c r="B58" s="18"/>
      <c r="L58" s="18"/>
    </row>
    <row r="59" spans="2:12" ht="11.25">
      <c r="B59" s="18"/>
      <c r="L59" s="18"/>
    </row>
    <row r="60" spans="2:12" ht="11.25">
      <c r="B60" s="18"/>
      <c r="L60" s="18"/>
    </row>
    <row r="61" spans="2:12" s="1" customFormat="1" ht="12.75">
      <c r="B61" s="36"/>
      <c r="D61" s="129" t="s">
        <v>51</v>
      </c>
      <c r="E61" s="130"/>
      <c r="F61" s="131" t="s">
        <v>52</v>
      </c>
      <c r="G61" s="129" t="s">
        <v>51</v>
      </c>
      <c r="H61" s="130"/>
      <c r="I61" s="132"/>
      <c r="J61" s="133" t="s">
        <v>52</v>
      </c>
      <c r="K61" s="130"/>
      <c r="L61" s="36"/>
    </row>
    <row r="62" spans="2:12" ht="11.25">
      <c r="B62" s="18"/>
      <c r="L62" s="18"/>
    </row>
    <row r="63" spans="2:12" ht="11.25">
      <c r="B63" s="18"/>
      <c r="L63" s="18"/>
    </row>
    <row r="64" spans="2:12" ht="11.25">
      <c r="B64" s="18"/>
      <c r="L64" s="18"/>
    </row>
    <row r="65" spans="2:12" s="1" customFormat="1" ht="12.75">
      <c r="B65" s="36"/>
      <c r="D65" s="126" t="s">
        <v>53</v>
      </c>
      <c r="E65" s="127"/>
      <c r="F65" s="127"/>
      <c r="G65" s="126" t="s">
        <v>54</v>
      </c>
      <c r="H65" s="127"/>
      <c r="I65" s="128"/>
      <c r="J65" s="127"/>
      <c r="K65" s="127"/>
      <c r="L65" s="36"/>
    </row>
    <row r="66" spans="2:12" ht="11.25">
      <c r="B66" s="18"/>
      <c r="L66" s="18"/>
    </row>
    <row r="67" spans="2:12" ht="11.25">
      <c r="B67" s="18"/>
      <c r="L67" s="18"/>
    </row>
    <row r="68" spans="2:12" ht="11.25">
      <c r="B68" s="18"/>
      <c r="L68" s="18"/>
    </row>
    <row r="69" spans="2:12" ht="11.25">
      <c r="B69" s="18"/>
      <c r="L69" s="18"/>
    </row>
    <row r="70" spans="2:12" ht="11.25">
      <c r="B70" s="18"/>
      <c r="L70" s="18"/>
    </row>
    <row r="71" spans="2:12" ht="11.25">
      <c r="B71" s="18"/>
      <c r="L71" s="18"/>
    </row>
    <row r="72" spans="2:12" ht="11.25">
      <c r="B72" s="18"/>
      <c r="L72" s="18"/>
    </row>
    <row r="73" spans="2:12" ht="11.25">
      <c r="B73" s="18"/>
      <c r="L73" s="18"/>
    </row>
    <row r="74" spans="2:12" ht="11.25">
      <c r="B74" s="18"/>
      <c r="L74" s="18"/>
    </row>
    <row r="75" spans="2:12" ht="11.25">
      <c r="B75" s="18"/>
      <c r="L75" s="18"/>
    </row>
    <row r="76" spans="2:12" s="1" customFormat="1" ht="12.75">
      <c r="B76" s="36"/>
      <c r="D76" s="129" t="s">
        <v>51</v>
      </c>
      <c r="E76" s="130"/>
      <c r="F76" s="131" t="s">
        <v>52</v>
      </c>
      <c r="G76" s="129" t="s">
        <v>51</v>
      </c>
      <c r="H76" s="130"/>
      <c r="I76" s="132"/>
      <c r="J76" s="133" t="s">
        <v>52</v>
      </c>
      <c r="K76" s="130"/>
      <c r="L76" s="36"/>
    </row>
    <row r="77" spans="2:12" s="1" customFormat="1" ht="14.45" customHeight="1">
      <c r="B77" s="134"/>
      <c r="C77" s="135"/>
      <c r="D77" s="135"/>
      <c r="E77" s="135"/>
      <c r="F77" s="135"/>
      <c r="G77" s="135"/>
      <c r="H77" s="135"/>
      <c r="I77" s="136"/>
      <c r="J77" s="135"/>
      <c r="K77" s="135"/>
      <c r="L77" s="36"/>
    </row>
    <row r="81" spans="2:47" s="1" customFormat="1" ht="6.95" customHeight="1">
      <c r="B81" s="137"/>
      <c r="C81" s="138"/>
      <c r="D81" s="138"/>
      <c r="E81" s="138"/>
      <c r="F81" s="138"/>
      <c r="G81" s="138"/>
      <c r="H81" s="138"/>
      <c r="I81" s="139"/>
      <c r="J81" s="138"/>
      <c r="K81" s="138"/>
      <c r="L81" s="36"/>
    </row>
    <row r="82" spans="2:47" s="1" customFormat="1" ht="24.95" customHeight="1">
      <c r="B82" s="32"/>
      <c r="C82" s="21" t="s">
        <v>90</v>
      </c>
      <c r="D82" s="33"/>
      <c r="E82" s="33"/>
      <c r="F82" s="33"/>
      <c r="G82" s="33"/>
      <c r="H82" s="33"/>
      <c r="I82" s="104"/>
      <c r="J82" s="33"/>
      <c r="K82" s="33"/>
      <c r="L82" s="36"/>
    </row>
    <row r="83" spans="2:47" s="1" customFormat="1" ht="6.95" customHeight="1">
      <c r="B83" s="32"/>
      <c r="C83" s="33"/>
      <c r="D83" s="33"/>
      <c r="E83" s="33"/>
      <c r="F83" s="33"/>
      <c r="G83" s="33"/>
      <c r="H83" s="33"/>
      <c r="I83" s="104"/>
      <c r="J83" s="33"/>
      <c r="K83" s="33"/>
      <c r="L83" s="36"/>
    </row>
    <row r="84" spans="2:47" s="1" customFormat="1" ht="12" customHeight="1">
      <c r="B84" s="32"/>
      <c r="C84" s="27" t="s">
        <v>16</v>
      </c>
      <c r="D84" s="33"/>
      <c r="E84" s="33"/>
      <c r="F84" s="33"/>
      <c r="G84" s="33"/>
      <c r="H84" s="33"/>
      <c r="I84" s="104"/>
      <c r="J84" s="33"/>
      <c r="K84" s="33"/>
      <c r="L84" s="36"/>
    </row>
    <row r="85" spans="2:47" s="1" customFormat="1" ht="16.5" customHeight="1">
      <c r="B85" s="32"/>
      <c r="C85" s="33"/>
      <c r="D85" s="33"/>
      <c r="E85" s="295" t="str">
        <f>E7</f>
        <v>Milevsko - Dukelská ul.</v>
      </c>
      <c r="F85" s="296"/>
      <c r="G85" s="296"/>
      <c r="H85" s="296"/>
      <c r="I85" s="104"/>
      <c r="J85" s="33"/>
      <c r="K85" s="33"/>
      <c r="L85" s="36"/>
    </row>
    <row r="86" spans="2:47" s="1" customFormat="1" ht="12" customHeight="1">
      <c r="B86" s="32"/>
      <c r="C86" s="27" t="s">
        <v>88</v>
      </c>
      <c r="D86" s="33"/>
      <c r="E86" s="33"/>
      <c r="F86" s="33"/>
      <c r="G86" s="33"/>
      <c r="H86" s="33"/>
      <c r="I86" s="104"/>
      <c r="J86" s="33"/>
      <c r="K86" s="33"/>
      <c r="L86" s="36"/>
    </row>
    <row r="87" spans="2:47" s="1" customFormat="1" ht="16.5" customHeight="1">
      <c r="B87" s="32"/>
      <c r="C87" s="33"/>
      <c r="D87" s="33"/>
      <c r="E87" s="261" t="str">
        <f>E9</f>
        <v>SO-01 - Oprava vodovodu</v>
      </c>
      <c r="F87" s="297"/>
      <c r="G87" s="297"/>
      <c r="H87" s="297"/>
      <c r="I87" s="104"/>
      <c r="J87" s="33"/>
      <c r="K87" s="33"/>
      <c r="L87" s="36"/>
    </row>
    <row r="88" spans="2:47" s="1" customFormat="1" ht="6.95" customHeight="1">
      <c r="B88" s="32"/>
      <c r="C88" s="33"/>
      <c r="D88" s="33"/>
      <c r="E88" s="33"/>
      <c r="F88" s="33"/>
      <c r="G88" s="33"/>
      <c r="H88" s="33"/>
      <c r="I88" s="104"/>
      <c r="J88" s="33"/>
      <c r="K88" s="33"/>
      <c r="L88" s="36"/>
    </row>
    <row r="89" spans="2:47" s="1" customFormat="1" ht="12" customHeight="1">
      <c r="B89" s="32"/>
      <c r="C89" s="27" t="s">
        <v>20</v>
      </c>
      <c r="D89" s="33"/>
      <c r="E89" s="33"/>
      <c r="F89" s="25" t="str">
        <f>F12</f>
        <v xml:space="preserve"> </v>
      </c>
      <c r="G89" s="33"/>
      <c r="H89" s="33"/>
      <c r="I89" s="106" t="s">
        <v>22</v>
      </c>
      <c r="J89" s="59" t="str">
        <f>IF(J12="","",J12)</f>
        <v>28. 2. 2019</v>
      </c>
      <c r="K89" s="33"/>
      <c r="L89" s="36"/>
    </row>
    <row r="90" spans="2:47" s="1" customFormat="1" ht="6.95" customHeight="1">
      <c r="B90" s="32"/>
      <c r="C90" s="33"/>
      <c r="D90" s="33"/>
      <c r="E90" s="33"/>
      <c r="F90" s="33"/>
      <c r="G90" s="33"/>
      <c r="H90" s="33"/>
      <c r="I90" s="104"/>
      <c r="J90" s="33"/>
      <c r="K90" s="33"/>
      <c r="L90" s="36"/>
    </row>
    <row r="91" spans="2:47" s="1" customFormat="1" ht="15.2" customHeight="1">
      <c r="B91" s="32"/>
      <c r="C91" s="27" t="s">
        <v>24</v>
      </c>
      <c r="D91" s="33"/>
      <c r="E91" s="33"/>
      <c r="F91" s="25" t="str">
        <f>E15</f>
        <v xml:space="preserve"> </v>
      </c>
      <c r="G91" s="33"/>
      <c r="H91" s="33"/>
      <c r="I91" s="106" t="s">
        <v>29</v>
      </c>
      <c r="J91" s="30" t="str">
        <f>E21</f>
        <v>VL projekt</v>
      </c>
      <c r="K91" s="33"/>
      <c r="L91" s="36"/>
    </row>
    <row r="92" spans="2:47" s="1" customFormat="1" ht="15.2" customHeight="1">
      <c r="B92" s="32"/>
      <c r="C92" s="27" t="s">
        <v>27</v>
      </c>
      <c r="D92" s="33"/>
      <c r="E92" s="33"/>
      <c r="F92" s="25" t="str">
        <f>IF(E18="","",E18)</f>
        <v>Vyplň údaj</v>
      </c>
      <c r="G92" s="33"/>
      <c r="H92" s="33"/>
      <c r="I92" s="106" t="s">
        <v>34</v>
      </c>
      <c r="J92" s="30" t="str">
        <f>E24</f>
        <v xml:space="preserve"> </v>
      </c>
      <c r="K92" s="33"/>
      <c r="L92" s="36"/>
    </row>
    <row r="93" spans="2:47" s="1" customFormat="1" ht="10.35" customHeight="1">
      <c r="B93" s="32"/>
      <c r="C93" s="33"/>
      <c r="D93" s="33"/>
      <c r="E93" s="33"/>
      <c r="F93" s="33"/>
      <c r="G93" s="33"/>
      <c r="H93" s="33"/>
      <c r="I93" s="104"/>
      <c r="J93" s="33"/>
      <c r="K93" s="33"/>
      <c r="L93" s="36"/>
    </row>
    <row r="94" spans="2:47" s="1" customFormat="1" ht="29.25" customHeight="1">
      <c r="B94" s="32"/>
      <c r="C94" s="140" t="s">
        <v>91</v>
      </c>
      <c r="D94" s="141"/>
      <c r="E94" s="141"/>
      <c r="F94" s="141"/>
      <c r="G94" s="141"/>
      <c r="H94" s="141"/>
      <c r="I94" s="142"/>
      <c r="J94" s="143" t="s">
        <v>92</v>
      </c>
      <c r="K94" s="141"/>
      <c r="L94" s="36"/>
    </row>
    <row r="95" spans="2:47" s="1" customFormat="1" ht="10.35" customHeight="1">
      <c r="B95" s="32"/>
      <c r="C95" s="33"/>
      <c r="D95" s="33"/>
      <c r="E95" s="33"/>
      <c r="F95" s="33"/>
      <c r="G95" s="33"/>
      <c r="H95" s="33"/>
      <c r="I95" s="104"/>
      <c r="J95" s="33"/>
      <c r="K95" s="33"/>
      <c r="L95" s="36"/>
    </row>
    <row r="96" spans="2:47" s="1" customFormat="1" ht="22.9" customHeight="1">
      <c r="B96" s="32"/>
      <c r="C96" s="144" t="s">
        <v>93</v>
      </c>
      <c r="D96" s="33"/>
      <c r="E96" s="33"/>
      <c r="F96" s="33"/>
      <c r="G96" s="33"/>
      <c r="H96" s="33"/>
      <c r="I96" s="104"/>
      <c r="J96" s="77">
        <f>J134</f>
        <v>0</v>
      </c>
      <c r="K96" s="33"/>
      <c r="L96" s="36"/>
      <c r="AU96" s="15" t="s">
        <v>94</v>
      </c>
    </row>
    <row r="97" spans="2:12" s="8" customFormat="1" ht="24.95" customHeight="1">
      <c r="B97" s="145"/>
      <c r="C97" s="146"/>
      <c r="D97" s="147" t="s">
        <v>95</v>
      </c>
      <c r="E97" s="148"/>
      <c r="F97" s="148"/>
      <c r="G97" s="148"/>
      <c r="H97" s="148"/>
      <c r="I97" s="149"/>
      <c r="J97" s="150">
        <f>J135</f>
        <v>0</v>
      </c>
      <c r="K97" s="146"/>
      <c r="L97" s="151"/>
    </row>
    <row r="98" spans="2:12" s="9" customFormat="1" ht="19.899999999999999" customHeight="1">
      <c r="B98" s="152"/>
      <c r="C98" s="153"/>
      <c r="D98" s="154" t="s">
        <v>96</v>
      </c>
      <c r="E98" s="155"/>
      <c r="F98" s="155"/>
      <c r="G98" s="155"/>
      <c r="H98" s="155"/>
      <c r="I98" s="156"/>
      <c r="J98" s="157">
        <f>J136</f>
        <v>0</v>
      </c>
      <c r="K98" s="153"/>
      <c r="L98" s="158"/>
    </row>
    <row r="99" spans="2:12" s="9" customFormat="1" ht="19.899999999999999" customHeight="1">
      <c r="B99" s="152"/>
      <c r="C99" s="153"/>
      <c r="D99" s="154" t="s">
        <v>97</v>
      </c>
      <c r="E99" s="155"/>
      <c r="F99" s="155"/>
      <c r="G99" s="155"/>
      <c r="H99" s="155"/>
      <c r="I99" s="156"/>
      <c r="J99" s="157">
        <f>J183</f>
        <v>0</v>
      </c>
      <c r="K99" s="153"/>
      <c r="L99" s="158"/>
    </row>
    <row r="100" spans="2:12" s="9" customFormat="1" ht="19.899999999999999" customHeight="1">
      <c r="B100" s="152"/>
      <c r="C100" s="153"/>
      <c r="D100" s="154" t="s">
        <v>98</v>
      </c>
      <c r="E100" s="155"/>
      <c r="F100" s="155"/>
      <c r="G100" s="155"/>
      <c r="H100" s="155"/>
      <c r="I100" s="156"/>
      <c r="J100" s="157">
        <f>J188</f>
        <v>0</v>
      </c>
      <c r="K100" s="153"/>
      <c r="L100" s="158"/>
    </row>
    <row r="101" spans="2:12" s="9" customFormat="1" ht="19.899999999999999" customHeight="1">
      <c r="B101" s="152"/>
      <c r="C101" s="153"/>
      <c r="D101" s="154" t="s">
        <v>99</v>
      </c>
      <c r="E101" s="155"/>
      <c r="F101" s="155"/>
      <c r="G101" s="155"/>
      <c r="H101" s="155"/>
      <c r="I101" s="156"/>
      <c r="J101" s="157">
        <f>J193</f>
        <v>0</v>
      </c>
      <c r="K101" s="153"/>
      <c r="L101" s="158"/>
    </row>
    <row r="102" spans="2:12" s="9" customFormat="1" ht="14.85" customHeight="1">
      <c r="B102" s="152"/>
      <c r="C102" s="153"/>
      <c r="D102" s="154" t="s">
        <v>100</v>
      </c>
      <c r="E102" s="155"/>
      <c r="F102" s="155"/>
      <c r="G102" s="155"/>
      <c r="H102" s="155"/>
      <c r="I102" s="156"/>
      <c r="J102" s="157">
        <f>J194</f>
        <v>0</v>
      </c>
      <c r="K102" s="153"/>
      <c r="L102" s="158"/>
    </row>
    <row r="103" spans="2:12" s="9" customFormat="1" ht="14.85" customHeight="1">
      <c r="B103" s="152"/>
      <c r="C103" s="153"/>
      <c r="D103" s="154" t="s">
        <v>101</v>
      </c>
      <c r="E103" s="155"/>
      <c r="F103" s="155"/>
      <c r="G103" s="155"/>
      <c r="H103" s="155"/>
      <c r="I103" s="156"/>
      <c r="J103" s="157">
        <f>J207</f>
        <v>0</v>
      </c>
      <c r="K103" s="153"/>
      <c r="L103" s="158"/>
    </row>
    <row r="104" spans="2:12" s="9" customFormat="1" ht="14.85" customHeight="1">
      <c r="B104" s="152"/>
      <c r="C104" s="153"/>
      <c r="D104" s="154" t="s">
        <v>102</v>
      </c>
      <c r="E104" s="155"/>
      <c r="F104" s="155"/>
      <c r="G104" s="155"/>
      <c r="H104" s="155"/>
      <c r="I104" s="156"/>
      <c r="J104" s="157">
        <f>J213</f>
        <v>0</v>
      </c>
      <c r="K104" s="153"/>
      <c r="L104" s="158"/>
    </row>
    <row r="105" spans="2:12" s="9" customFormat="1" ht="19.899999999999999" customHeight="1">
      <c r="B105" s="152"/>
      <c r="C105" s="153"/>
      <c r="D105" s="154" t="s">
        <v>103</v>
      </c>
      <c r="E105" s="155"/>
      <c r="F105" s="155"/>
      <c r="G105" s="155"/>
      <c r="H105" s="155"/>
      <c r="I105" s="156"/>
      <c r="J105" s="157">
        <f>J220</f>
        <v>0</v>
      </c>
      <c r="K105" s="153"/>
      <c r="L105" s="158"/>
    </row>
    <row r="106" spans="2:12" s="9" customFormat="1" ht="19.899999999999999" customHeight="1">
      <c r="B106" s="152"/>
      <c r="C106" s="153"/>
      <c r="D106" s="154" t="s">
        <v>104</v>
      </c>
      <c r="E106" s="155"/>
      <c r="F106" s="155"/>
      <c r="G106" s="155"/>
      <c r="H106" s="155"/>
      <c r="I106" s="156"/>
      <c r="J106" s="157">
        <f>J293</f>
        <v>0</v>
      </c>
      <c r="K106" s="153"/>
      <c r="L106" s="158"/>
    </row>
    <row r="107" spans="2:12" s="9" customFormat="1" ht="19.899999999999999" customHeight="1">
      <c r="B107" s="152"/>
      <c r="C107" s="153"/>
      <c r="D107" s="154" t="s">
        <v>105</v>
      </c>
      <c r="E107" s="155"/>
      <c r="F107" s="155"/>
      <c r="G107" s="155"/>
      <c r="H107" s="155"/>
      <c r="I107" s="156"/>
      <c r="J107" s="157">
        <f>J304</f>
        <v>0</v>
      </c>
      <c r="K107" s="153"/>
      <c r="L107" s="158"/>
    </row>
    <row r="108" spans="2:12" s="8" customFormat="1" ht="24.95" customHeight="1">
      <c r="B108" s="145"/>
      <c r="C108" s="146"/>
      <c r="D108" s="147" t="s">
        <v>106</v>
      </c>
      <c r="E108" s="148"/>
      <c r="F108" s="148"/>
      <c r="G108" s="148"/>
      <c r="H108" s="148"/>
      <c r="I108" s="149"/>
      <c r="J108" s="150">
        <f>J306</f>
        <v>0</v>
      </c>
      <c r="K108" s="146"/>
      <c r="L108" s="151"/>
    </row>
    <row r="109" spans="2:12" s="9" customFormat="1" ht="19.899999999999999" customHeight="1">
      <c r="B109" s="152"/>
      <c r="C109" s="153"/>
      <c r="D109" s="154" t="s">
        <v>107</v>
      </c>
      <c r="E109" s="155"/>
      <c r="F109" s="155"/>
      <c r="G109" s="155"/>
      <c r="H109" s="155"/>
      <c r="I109" s="156"/>
      <c r="J109" s="157">
        <f>J307</f>
        <v>0</v>
      </c>
      <c r="K109" s="153"/>
      <c r="L109" s="158"/>
    </row>
    <row r="110" spans="2:12" s="9" customFormat="1" ht="19.899999999999999" customHeight="1">
      <c r="B110" s="152"/>
      <c r="C110" s="153"/>
      <c r="D110" s="154" t="s">
        <v>108</v>
      </c>
      <c r="E110" s="155"/>
      <c r="F110" s="155"/>
      <c r="G110" s="155"/>
      <c r="H110" s="155"/>
      <c r="I110" s="156"/>
      <c r="J110" s="157">
        <f>J311</f>
        <v>0</v>
      </c>
      <c r="K110" s="153"/>
      <c r="L110" s="158"/>
    </row>
    <row r="111" spans="2:12" s="9" customFormat="1" ht="19.899999999999999" customHeight="1">
      <c r="B111" s="152"/>
      <c r="C111" s="153"/>
      <c r="D111" s="154" t="s">
        <v>109</v>
      </c>
      <c r="E111" s="155"/>
      <c r="F111" s="155"/>
      <c r="G111" s="155"/>
      <c r="H111" s="155"/>
      <c r="I111" s="156"/>
      <c r="J111" s="157">
        <f>J313</f>
        <v>0</v>
      </c>
      <c r="K111" s="153"/>
      <c r="L111" s="158"/>
    </row>
    <row r="112" spans="2:12" s="9" customFormat="1" ht="19.899999999999999" customHeight="1">
      <c r="B112" s="152"/>
      <c r="C112" s="153"/>
      <c r="D112" s="154" t="s">
        <v>110</v>
      </c>
      <c r="E112" s="155"/>
      <c r="F112" s="155"/>
      <c r="G112" s="155"/>
      <c r="H112" s="155"/>
      <c r="I112" s="156"/>
      <c r="J112" s="157">
        <f>J317</f>
        <v>0</v>
      </c>
      <c r="K112" s="153"/>
      <c r="L112" s="158"/>
    </row>
    <row r="113" spans="2:12" s="9" customFormat="1" ht="19.899999999999999" customHeight="1">
      <c r="B113" s="152"/>
      <c r="C113" s="153"/>
      <c r="D113" s="154" t="s">
        <v>111</v>
      </c>
      <c r="E113" s="155"/>
      <c r="F113" s="155"/>
      <c r="G113" s="155"/>
      <c r="H113" s="155"/>
      <c r="I113" s="156"/>
      <c r="J113" s="157">
        <f>J319</f>
        <v>0</v>
      </c>
      <c r="K113" s="153"/>
      <c r="L113" s="158"/>
    </row>
    <row r="114" spans="2:12" s="8" customFormat="1" ht="21.75" customHeight="1">
      <c r="B114" s="145"/>
      <c r="C114" s="146"/>
      <c r="D114" s="159" t="s">
        <v>112</v>
      </c>
      <c r="E114" s="146"/>
      <c r="F114" s="146"/>
      <c r="G114" s="146"/>
      <c r="H114" s="146"/>
      <c r="I114" s="160"/>
      <c r="J114" s="161">
        <f>J321</f>
        <v>0</v>
      </c>
      <c r="K114" s="146"/>
      <c r="L114" s="151"/>
    </row>
    <row r="115" spans="2:12" s="1" customFormat="1" ht="21.75" customHeight="1">
      <c r="B115" s="32"/>
      <c r="C115" s="33"/>
      <c r="D115" s="33"/>
      <c r="E115" s="33"/>
      <c r="F115" s="33"/>
      <c r="G115" s="33"/>
      <c r="H115" s="33"/>
      <c r="I115" s="104"/>
      <c r="J115" s="33"/>
      <c r="K115" s="33"/>
      <c r="L115" s="36"/>
    </row>
    <row r="116" spans="2:12" s="1" customFormat="1" ht="6.95" customHeight="1">
      <c r="B116" s="47"/>
      <c r="C116" s="48"/>
      <c r="D116" s="48"/>
      <c r="E116" s="48"/>
      <c r="F116" s="48"/>
      <c r="G116" s="48"/>
      <c r="H116" s="48"/>
      <c r="I116" s="136"/>
      <c r="J116" s="48"/>
      <c r="K116" s="48"/>
      <c r="L116" s="36"/>
    </row>
    <row r="120" spans="2:12" s="1" customFormat="1" ht="6.95" customHeight="1">
      <c r="B120" s="49"/>
      <c r="C120" s="50"/>
      <c r="D120" s="50"/>
      <c r="E120" s="50"/>
      <c r="F120" s="50"/>
      <c r="G120" s="50"/>
      <c r="H120" s="50"/>
      <c r="I120" s="139"/>
      <c r="J120" s="50"/>
      <c r="K120" s="50"/>
      <c r="L120" s="36"/>
    </row>
    <row r="121" spans="2:12" s="1" customFormat="1" ht="24.95" customHeight="1">
      <c r="B121" s="32"/>
      <c r="C121" s="21" t="s">
        <v>113</v>
      </c>
      <c r="D121" s="33"/>
      <c r="E121" s="33"/>
      <c r="F121" s="33"/>
      <c r="G121" s="33"/>
      <c r="H121" s="33"/>
      <c r="I121" s="104"/>
      <c r="J121" s="33"/>
      <c r="K121" s="33"/>
      <c r="L121" s="36"/>
    </row>
    <row r="122" spans="2:12" s="1" customFormat="1" ht="6.95" customHeight="1">
      <c r="B122" s="32"/>
      <c r="C122" s="33"/>
      <c r="D122" s="33"/>
      <c r="E122" s="33"/>
      <c r="F122" s="33"/>
      <c r="G122" s="33"/>
      <c r="H122" s="33"/>
      <c r="I122" s="104"/>
      <c r="J122" s="33"/>
      <c r="K122" s="33"/>
      <c r="L122" s="36"/>
    </row>
    <row r="123" spans="2:12" s="1" customFormat="1" ht="12" customHeight="1">
      <c r="B123" s="32"/>
      <c r="C123" s="27" t="s">
        <v>16</v>
      </c>
      <c r="D123" s="33"/>
      <c r="E123" s="33"/>
      <c r="F123" s="33"/>
      <c r="G123" s="33"/>
      <c r="H123" s="33"/>
      <c r="I123" s="104"/>
      <c r="J123" s="33"/>
      <c r="K123" s="33"/>
      <c r="L123" s="36"/>
    </row>
    <row r="124" spans="2:12" s="1" customFormat="1" ht="16.5" customHeight="1">
      <c r="B124" s="32"/>
      <c r="C124" s="33"/>
      <c r="D124" s="33"/>
      <c r="E124" s="295" t="str">
        <f>E7</f>
        <v>Milevsko - Dukelská ul.</v>
      </c>
      <c r="F124" s="296"/>
      <c r="G124" s="296"/>
      <c r="H124" s="296"/>
      <c r="I124" s="104"/>
      <c r="J124" s="33"/>
      <c r="K124" s="33"/>
      <c r="L124" s="36"/>
    </row>
    <row r="125" spans="2:12" s="1" customFormat="1" ht="12" customHeight="1">
      <c r="B125" s="32"/>
      <c r="C125" s="27" t="s">
        <v>88</v>
      </c>
      <c r="D125" s="33"/>
      <c r="E125" s="33"/>
      <c r="F125" s="33"/>
      <c r="G125" s="33"/>
      <c r="H125" s="33"/>
      <c r="I125" s="104"/>
      <c r="J125" s="33"/>
      <c r="K125" s="33"/>
      <c r="L125" s="36"/>
    </row>
    <row r="126" spans="2:12" s="1" customFormat="1" ht="16.5" customHeight="1">
      <c r="B126" s="32"/>
      <c r="C126" s="33"/>
      <c r="D126" s="33"/>
      <c r="E126" s="261" t="str">
        <f>E9</f>
        <v>SO-01 - Oprava vodovodu</v>
      </c>
      <c r="F126" s="297"/>
      <c r="G126" s="297"/>
      <c r="H126" s="297"/>
      <c r="I126" s="104"/>
      <c r="J126" s="33"/>
      <c r="K126" s="33"/>
      <c r="L126" s="36"/>
    </row>
    <row r="127" spans="2:12" s="1" customFormat="1" ht="6.95" customHeight="1">
      <c r="B127" s="32"/>
      <c r="C127" s="33"/>
      <c r="D127" s="33"/>
      <c r="E127" s="33"/>
      <c r="F127" s="33"/>
      <c r="G127" s="33"/>
      <c r="H127" s="33"/>
      <c r="I127" s="104"/>
      <c r="J127" s="33"/>
      <c r="K127" s="33"/>
      <c r="L127" s="36"/>
    </row>
    <row r="128" spans="2:12" s="1" customFormat="1" ht="12" customHeight="1">
      <c r="B128" s="32"/>
      <c r="C128" s="27" t="s">
        <v>20</v>
      </c>
      <c r="D128" s="33"/>
      <c r="E128" s="33"/>
      <c r="F128" s="25" t="str">
        <f>F12</f>
        <v xml:space="preserve"> </v>
      </c>
      <c r="G128" s="33"/>
      <c r="H128" s="33"/>
      <c r="I128" s="106" t="s">
        <v>22</v>
      </c>
      <c r="J128" s="59" t="str">
        <f>IF(J12="","",J12)</f>
        <v>28. 2. 2019</v>
      </c>
      <c r="K128" s="33"/>
      <c r="L128" s="36"/>
    </row>
    <row r="129" spans="2:65" s="1" customFormat="1" ht="6.95" customHeight="1">
      <c r="B129" s="32"/>
      <c r="C129" s="33"/>
      <c r="D129" s="33"/>
      <c r="E129" s="33"/>
      <c r="F129" s="33"/>
      <c r="G129" s="33"/>
      <c r="H129" s="33"/>
      <c r="I129" s="104"/>
      <c r="J129" s="33"/>
      <c r="K129" s="33"/>
      <c r="L129" s="36"/>
    </row>
    <row r="130" spans="2:65" s="1" customFormat="1" ht="15.2" customHeight="1">
      <c r="B130" s="32"/>
      <c r="C130" s="27" t="s">
        <v>24</v>
      </c>
      <c r="D130" s="33"/>
      <c r="E130" s="33"/>
      <c r="F130" s="25" t="str">
        <f>E15</f>
        <v xml:space="preserve"> </v>
      </c>
      <c r="G130" s="33"/>
      <c r="H130" s="33"/>
      <c r="I130" s="106" t="s">
        <v>29</v>
      </c>
      <c r="J130" s="30" t="str">
        <f>E21</f>
        <v>VL projekt</v>
      </c>
      <c r="K130" s="33"/>
      <c r="L130" s="36"/>
    </row>
    <row r="131" spans="2:65" s="1" customFormat="1" ht="15.2" customHeight="1">
      <c r="B131" s="32"/>
      <c r="C131" s="27" t="s">
        <v>27</v>
      </c>
      <c r="D131" s="33"/>
      <c r="E131" s="33"/>
      <c r="F131" s="25" t="str">
        <f>IF(E18="","",E18)</f>
        <v>Vyplň údaj</v>
      </c>
      <c r="G131" s="33"/>
      <c r="H131" s="33"/>
      <c r="I131" s="106" t="s">
        <v>34</v>
      </c>
      <c r="J131" s="30" t="str">
        <f>E24</f>
        <v xml:space="preserve"> </v>
      </c>
      <c r="K131" s="33"/>
      <c r="L131" s="36"/>
    </row>
    <row r="132" spans="2:65" s="1" customFormat="1" ht="10.35" customHeight="1">
      <c r="B132" s="32"/>
      <c r="C132" s="33"/>
      <c r="D132" s="33"/>
      <c r="E132" s="33"/>
      <c r="F132" s="33"/>
      <c r="G132" s="33"/>
      <c r="H132" s="33"/>
      <c r="I132" s="104"/>
      <c r="J132" s="33"/>
      <c r="K132" s="33"/>
      <c r="L132" s="36"/>
    </row>
    <row r="133" spans="2:65" s="10" customFormat="1" ht="29.25" customHeight="1">
      <c r="B133" s="162"/>
      <c r="C133" s="163" t="s">
        <v>114</v>
      </c>
      <c r="D133" s="164" t="s">
        <v>61</v>
      </c>
      <c r="E133" s="164" t="s">
        <v>57</v>
      </c>
      <c r="F133" s="164" t="s">
        <v>58</v>
      </c>
      <c r="G133" s="164" t="s">
        <v>115</v>
      </c>
      <c r="H133" s="164" t="s">
        <v>116</v>
      </c>
      <c r="I133" s="165" t="s">
        <v>117</v>
      </c>
      <c r="J133" s="166" t="s">
        <v>92</v>
      </c>
      <c r="K133" s="167" t="s">
        <v>118</v>
      </c>
      <c r="L133" s="168"/>
      <c r="M133" s="68" t="s">
        <v>1</v>
      </c>
      <c r="N133" s="69" t="s">
        <v>40</v>
      </c>
      <c r="O133" s="69" t="s">
        <v>119</v>
      </c>
      <c r="P133" s="69" t="s">
        <v>120</v>
      </c>
      <c r="Q133" s="69" t="s">
        <v>121</v>
      </c>
      <c r="R133" s="69" t="s">
        <v>122</v>
      </c>
      <c r="S133" s="69" t="s">
        <v>123</v>
      </c>
      <c r="T133" s="70" t="s">
        <v>124</v>
      </c>
    </row>
    <row r="134" spans="2:65" s="1" customFormat="1" ht="22.9" customHeight="1">
      <c r="B134" s="32"/>
      <c r="C134" s="75" t="s">
        <v>125</v>
      </c>
      <c r="D134" s="33"/>
      <c r="E134" s="33"/>
      <c r="F134" s="33"/>
      <c r="G134" s="33"/>
      <c r="H134" s="33"/>
      <c r="I134" s="104"/>
      <c r="J134" s="169">
        <f>BK134</f>
        <v>0</v>
      </c>
      <c r="K134" s="33"/>
      <c r="L134" s="36"/>
      <c r="M134" s="71"/>
      <c r="N134" s="72"/>
      <c r="O134" s="72"/>
      <c r="P134" s="170">
        <f>P135+P306+P321</f>
        <v>0</v>
      </c>
      <c r="Q134" s="72"/>
      <c r="R134" s="170">
        <f>R135+R306+R321</f>
        <v>614.9248550893999</v>
      </c>
      <c r="S134" s="72"/>
      <c r="T134" s="171">
        <f>T135+T306+T321</f>
        <v>63.006180000000001</v>
      </c>
      <c r="AT134" s="15" t="s">
        <v>75</v>
      </c>
      <c r="AU134" s="15" t="s">
        <v>94</v>
      </c>
      <c r="BK134" s="172">
        <f>BK135+BK306+BK321</f>
        <v>0</v>
      </c>
    </row>
    <row r="135" spans="2:65" s="11" customFormat="1" ht="25.9" customHeight="1">
      <c r="B135" s="173"/>
      <c r="C135" s="174"/>
      <c r="D135" s="175" t="s">
        <v>75</v>
      </c>
      <c r="E135" s="176" t="s">
        <v>126</v>
      </c>
      <c r="F135" s="176" t="s">
        <v>127</v>
      </c>
      <c r="G135" s="174"/>
      <c r="H135" s="174"/>
      <c r="I135" s="177"/>
      <c r="J135" s="161">
        <f>BK135</f>
        <v>0</v>
      </c>
      <c r="K135" s="174"/>
      <c r="L135" s="178"/>
      <c r="M135" s="179"/>
      <c r="N135" s="180"/>
      <c r="O135" s="180"/>
      <c r="P135" s="181">
        <f>P136+P183+P188+P193+P220+P293+P304</f>
        <v>0</v>
      </c>
      <c r="Q135" s="180"/>
      <c r="R135" s="181">
        <f>R136+R183+R188+R193+R220+R293+R304</f>
        <v>614.9248550893999</v>
      </c>
      <c r="S135" s="180"/>
      <c r="T135" s="182">
        <f>T136+T183+T188+T193+T220+T293+T304</f>
        <v>63.006180000000001</v>
      </c>
      <c r="AR135" s="183" t="s">
        <v>84</v>
      </c>
      <c r="AT135" s="184" t="s">
        <v>75</v>
      </c>
      <c r="AU135" s="184" t="s">
        <v>76</v>
      </c>
      <c r="AY135" s="183" t="s">
        <v>128</v>
      </c>
      <c r="BK135" s="185">
        <f>BK136+BK183+BK188+BK193+BK220+BK293+BK304</f>
        <v>0</v>
      </c>
    </row>
    <row r="136" spans="2:65" s="11" customFormat="1" ht="12.75">
      <c r="B136" s="173"/>
      <c r="C136" s="174"/>
      <c r="D136" s="175" t="s">
        <v>75</v>
      </c>
      <c r="E136" s="186" t="s">
        <v>84</v>
      </c>
      <c r="F136" s="186" t="s">
        <v>129</v>
      </c>
      <c r="G136" s="174"/>
      <c r="H136" s="174"/>
      <c r="I136" s="177"/>
      <c r="J136" s="187">
        <f>BK136</f>
        <v>0</v>
      </c>
      <c r="K136" s="174"/>
      <c r="L136" s="178"/>
      <c r="M136" s="179"/>
      <c r="N136" s="180"/>
      <c r="O136" s="180"/>
      <c r="P136" s="181">
        <f>SUM(P137:P182)</f>
        <v>0</v>
      </c>
      <c r="Q136" s="180"/>
      <c r="R136" s="181">
        <f>SUM(R137:R182)</f>
        <v>507.01069105199997</v>
      </c>
      <c r="S136" s="180"/>
      <c r="T136" s="182">
        <f>SUM(T137:T182)</f>
        <v>8.61</v>
      </c>
      <c r="AR136" s="183" t="s">
        <v>84</v>
      </c>
      <c r="AT136" s="184" t="s">
        <v>75</v>
      </c>
      <c r="AU136" s="184" t="s">
        <v>84</v>
      </c>
      <c r="AY136" s="183" t="s">
        <v>128</v>
      </c>
      <c r="BK136" s="185">
        <f>SUM(BK137:BK182)</f>
        <v>0</v>
      </c>
    </row>
    <row r="137" spans="2:65" s="1" customFormat="1" ht="12">
      <c r="B137" s="32"/>
      <c r="C137" s="188" t="s">
        <v>84</v>
      </c>
      <c r="D137" s="188" t="s">
        <v>130</v>
      </c>
      <c r="E137" s="189" t="s">
        <v>131</v>
      </c>
      <c r="F137" s="190" t="s">
        <v>132</v>
      </c>
      <c r="G137" s="191" t="s">
        <v>133</v>
      </c>
      <c r="H137" s="192">
        <v>42</v>
      </c>
      <c r="I137" s="193"/>
      <c r="J137" s="194">
        <f>ROUND(I137*H137,2)</f>
        <v>0</v>
      </c>
      <c r="K137" s="190" t="s">
        <v>134</v>
      </c>
      <c r="L137" s="36"/>
      <c r="M137" s="195" t="s">
        <v>1</v>
      </c>
      <c r="N137" s="196" t="s">
        <v>41</v>
      </c>
      <c r="O137" s="64"/>
      <c r="P137" s="197">
        <f>O137*H137</f>
        <v>0</v>
      </c>
      <c r="Q137" s="197">
        <v>0</v>
      </c>
      <c r="R137" s="197">
        <f>Q137*H137</f>
        <v>0</v>
      </c>
      <c r="S137" s="197">
        <v>0.20499999999999999</v>
      </c>
      <c r="T137" s="198">
        <f>S137*H137</f>
        <v>8.61</v>
      </c>
      <c r="AR137" s="199" t="s">
        <v>135</v>
      </c>
      <c r="AT137" s="199" t="s">
        <v>130</v>
      </c>
      <c r="AU137" s="199" t="s">
        <v>86</v>
      </c>
      <c r="AY137" s="15" t="s">
        <v>128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5" t="s">
        <v>84</v>
      </c>
      <c r="BK137" s="200">
        <f>ROUND(I137*H137,2)</f>
        <v>0</v>
      </c>
      <c r="BL137" s="15" t="s">
        <v>135</v>
      </c>
      <c r="BM137" s="199" t="s">
        <v>136</v>
      </c>
    </row>
    <row r="138" spans="2:65" s="12" customFormat="1" ht="11.25">
      <c r="B138" s="201"/>
      <c r="C138" s="202"/>
      <c r="D138" s="203" t="s">
        <v>137</v>
      </c>
      <c r="E138" s="204" t="s">
        <v>1</v>
      </c>
      <c r="F138" s="205" t="s">
        <v>138</v>
      </c>
      <c r="G138" s="202"/>
      <c r="H138" s="206">
        <v>42</v>
      </c>
      <c r="I138" s="207"/>
      <c r="J138" s="202"/>
      <c r="K138" s="202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137</v>
      </c>
      <c r="AU138" s="212" t="s">
        <v>86</v>
      </c>
      <c r="AV138" s="12" t="s">
        <v>86</v>
      </c>
      <c r="AW138" s="12" t="s">
        <v>33</v>
      </c>
      <c r="AX138" s="12" t="s">
        <v>84</v>
      </c>
      <c r="AY138" s="212" t="s">
        <v>128</v>
      </c>
    </row>
    <row r="139" spans="2:65" s="1" customFormat="1" ht="24">
      <c r="B139" s="32"/>
      <c r="C139" s="188" t="s">
        <v>86</v>
      </c>
      <c r="D139" s="188" t="s">
        <v>130</v>
      </c>
      <c r="E139" s="189" t="s">
        <v>139</v>
      </c>
      <c r="F139" s="190" t="s">
        <v>140</v>
      </c>
      <c r="G139" s="191" t="s">
        <v>133</v>
      </c>
      <c r="H139" s="192">
        <v>21</v>
      </c>
      <c r="I139" s="193"/>
      <c r="J139" s="194">
        <f>ROUND(I139*H139,2)</f>
        <v>0</v>
      </c>
      <c r="K139" s="190" t="s">
        <v>134</v>
      </c>
      <c r="L139" s="36"/>
      <c r="M139" s="195" t="s">
        <v>1</v>
      </c>
      <c r="N139" s="196" t="s">
        <v>41</v>
      </c>
      <c r="O139" s="64"/>
      <c r="P139" s="197">
        <f>O139*H139</f>
        <v>0</v>
      </c>
      <c r="Q139" s="197">
        <v>8.6767000000000007E-3</v>
      </c>
      <c r="R139" s="197">
        <f>Q139*H139</f>
        <v>0.1822107</v>
      </c>
      <c r="S139" s="197">
        <v>0</v>
      </c>
      <c r="T139" s="198">
        <f>S139*H139</f>
        <v>0</v>
      </c>
      <c r="AR139" s="199" t="s">
        <v>135</v>
      </c>
      <c r="AT139" s="199" t="s">
        <v>130</v>
      </c>
      <c r="AU139" s="199" t="s">
        <v>86</v>
      </c>
      <c r="AY139" s="15" t="s">
        <v>128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5" t="s">
        <v>84</v>
      </c>
      <c r="BK139" s="200">
        <f>ROUND(I139*H139,2)</f>
        <v>0</v>
      </c>
      <c r="BL139" s="15" t="s">
        <v>135</v>
      </c>
      <c r="BM139" s="199" t="s">
        <v>141</v>
      </c>
    </row>
    <row r="140" spans="2:65" s="12" customFormat="1" ht="11.25">
      <c r="B140" s="201"/>
      <c r="C140" s="202"/>
      <c r="D140" s="203" t="s">
        <v>137</v>
      </c>
      <c r="E140" s="204" t="s">
        <v>1</v>
      </c>
      <c r="F140" s="205" t="s">
        <v>142</v>
      </c>
      <c r="G140" s="202"/>
      <c r="H140" s="206">
        <v>21</v>
      </c>
      <c r="I140" s="207"/>
      <c r="J140" s="202"/>
      <c r="K140" s="202"/>
      <c r="L140" s="208"/>
      <c r="M140" s="209"/>
      <c r="N140" s="210"/>
      <c r="O140" s="210"/>
      <c r="P140" s="210"/>
      <c r="Q140" s="210"/>
      <c r="R140" s="210"/>
      <c r="S140" s="210"/>
      <c r="T140" s="211"/>
      <c r="AT140" s="212" t="s">
        <v>137</v>
      </c>
      <c r="AU140" s="212" t="s">
        <v>86</v>
      </c>
      <c r="AV140" s="12" t="s">
        <v>86</v>
      </c>
      <c r="AW140" s="12" t="s">
        <v>33</v>
      </c>
      <c r="AX140" s="12" t="s">
        <v>84</v>
      </c>
      <c r="AY140" s="212" t="s">
        <v>128</v>
      </c>
    </row>
    <row r="141" spans="2:65" s="1" customFormat="1" ht="24">
      <c r="B141" s="32"/>
      <c r="C141" s="188" t="s">
        <v>143</v>
      </c>
      <c r="D141" s="188" t="s">
        <v>130</v>
      </c>
      <c r="E141" s="189" t="s">
        <v>144</v>
      </c>
      <c r="F141" s="190" t="s">
        <v>145</v>
      </c>
      <c r="G141" s="191" t="s">
        <v>133</v>
      </c>
      <c r="H141" s="192">
        <v>10</v>
      </c>
      <c r="I141" s="193"/>
      <c r="J141" s="194">
        <f>ROUND(I141*H141,2)</f>
        <v>0</v>
      </c>
      <c r="K141" s="190" t="s">
        <v>134</v>
      </c>
      <c r="L141" s="36"/>
      <c r="M141" s="195" t="s">
        <v>1</v>
      </c>
      <c r="N141" s="196" t="s">
        <v>41</v>
      </c>
      <c r="O141" s="64"/>
      <c r="P141" s="197">
        <f>O141*H141</f>
        <v>0</v>
      </c>
      <c r="Q141" s="197">
        <v>3.6904300000000001E-2</v>
      </c>
      <c r="R141" s="197">
        <f>Q141*H141</f>
        <v>0.36904300000000001</v>
      </c>
      <c r="S141" s="197">
        <v>0</v>
      </c>
      <c r="T141" s="198">
        <f>S141*H141</f>
        <v>0</v>
      </c>
      <c r="AR141" s="199" t="s">
        <v>135</v>
      </c>
      <c r="AT141" s="199" t="s">
        <v>130</v>
      </c>
      <c r="AU141" s="199" t="s">
        <v>86</v>
      </c>
      <c r="AY141" s="15" t="s">
        <v>128</v>
      </c>
      <c r="BE141" s="200">
        <f>IF(N141="základní",J141,0)</f>
        <v>0</v>
      </c>
      <c r="BF141" s="200">
        <f>IF(N141="snížená",J141,0)</f>
        <v>0</v>
      </c>
      <c r="BG141" s="200">
        <f>IF(N141="zákl. přenesená",J141,0)</f>
        <v>0</v>
      </c>
      <c r="BH141" s="200">
        <f>IF(N141="sníž. přenesená",J141,0)</f>
        <v>0</v>
      </c>
      <c r="BI141" s="200">
        <f>IF(N141="nulová",J141,0)</f>
        <v>0</v>
      </c>
      <c r="BJ141" s="15" t="s">
        <v>84</v>
      </c>
      <c r="BK141" s="200">
        <f>ROUND(I141*H141,2)</f>
        <v>0</v>
      </c>
      <c r="BL141" s="15" t="s">
        <v>135</v>
      </c>
      <c r="BM141" s="199" t="s">
        <v>146</v>
      </c>
    </row>
    <row r="142" spans="2:65" s="12" customFormat="1" ht="11.25">
      <c r="B142" s="201"/>
      <c r="C142" s="202"/>
      <c r="D142" s="203" t="s">
        <v>137</v>
      </c>
      <c r="E142" s="204" t="s">
        <v>1</v>
      </c>
      <c r="F142" s="205" t="s">
        <v>147</v>
      </c>
      <c r="G142" s="202"/>
      <c r="H142" s="206">
        <v>10</v>
      </c>
      <c r="I142" s="207"/>
      <c r="J142" s="202"/>
      <c r="K142" s="202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137</v>
      </c>
      <c r="AU142" s="212" t="s">
        <v>86</v>
      </c>
      <c r="AV142" s="12" t="s">
        <v>86</v>
      </c>
      <c r="AW142" s="12" t="s">
        <v>33</v>
      </c>
      <c r="AX142" s="12" t="s">
        <v>84</v>
      </c>
      <c r="AY142" s="212" t="s">
        <v>128</v>
      </c>
    </row>
    <row r="143" spans="2:65" s="1" customFormat="1" ht="24">
      <c r="B143" s="32"/>
      <c r="C143" s="188" t="s">
        <v>135</v>
      </c>
      <c r="D143" s="188" t="s">
        <v>130</v>
      </c>
      <c r="E143" s="189" t="s">
        <v>148</v>
      </c>
      <c r="F143" s="190" t="s">
        <v>149</v>
      </c>
      <c r="G143" s="191" t="s">
        <v>150</v>
      </c>
      <c r="H143" s="192">
        <v>23</v>
      </c>
      <c r="I143" s="193"/>
      <c r="J143" s="194">
        <f>ROUND(I143*H143,2)</f>
        <v>0</v>
      </c>
      <c r="K143" s="190" t="s">
        <v>134</v>
      </c>
      <c r="L143" s="36"/>
      <c r="M143" s="195" t="s">
        <v>1</v>
      </c>
      <c r="N143" s="196" t="s">
        <v>41</v>
      </c>
      <c r="O143" s="64"/>
      <c r="P143" s="197">
        <f>O143*H143</f>
        <v>0</v>
      </c>
      <c r="Q143" s="197">
        <v>6.4999999999999997E-4</v>
      </c>
      <c r="R143" s="197">
        <f>Q143*H143</f>
        <v>1.495E-2</v>
      </c>
      <c r="S143" s="197">
        <v>0</v>
      </c>
      <c r="T143" s="198">
        <f>S143*H143</f>
        <v>0</v>
      </c>
      <c r="AR143" s="199" t="s">
        <v>135</v>
      </c>
      <c r="AT143" s="199" t="s">
        <v>130</v>
      </c>
      <c r="AU143" s="199" t="s">
        <v>86</v>
      </c>
      <c r="AY143" s="15" t="s">
        <v>128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5" t="s">
        <v>84</v>
      </c>
      <c r="BK143" s="200">
        <f>ROUND(I143*H143,2)</f>
        <v>0</v>
      </c>
      <c r="BL143" s="15" t="s">
        <v>135</v>
      </c>
      <c r="BM143" s="199" t="s">
        <v>151</v>
      </c>
    </row>
    <row r="144" spans="2:65" s="1" customFormat="1" ht="24">
      <c r="B144" s="32"/>
      <c r="C144" s="188" t="s">
        <v>152</v>
      </c>
      <c r="D144" s="188" t="s">
        <v>130</v>
      </c>
      <c r="E144" s="189" t="s">
        <v>153</v>
      </c>
      <c r="F144" s="190" t="s">
        <v>154</v>
      </c>
      <c r="G144" s="191" t="s">
        <v>150</v>
      </c>
      <c r="H144" s="192">
        <v>23</v>
      </c>
      <c r="I144" s="193"/>
      <c r="J144" s="194">
        <f>ROUND(I144*H144,2)</f>
        <v>0</v>
      </c>
      <c r="K144" s="190" t="s">
        <v>134</v>
      </c>
      <c r="L144" s="36"/>
      <c r="M144" s="195" t="s">
        <v>1</v>
      </c>
      <c r="N144" s="196" t="s">
        <v>41</v>
      </c>
      <c r="O144" s="64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AR144" s="199" t="s">
        <v>135</v>
      </c>
      <c r="AT144" s="199" t="s">
        <v>130</v>
      </c>
      <c r="AU144" s="199" t="s">
        <v>86</v>
      </c>
      <c r="AY144" s="15" t="s">
        <v>128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5" t="s">
        <v>84</v>
      </c>
      <c r="BK144" s="200">
        <f>ROUND(I144*H144,2)</f>
        <v>0</v>
      </c>
      <c r="BL144" s="15" t="s">
        <v>135</v>
      </c>
      <c r="BM144" s="199" t="s">
        <v>155</v>
      </c>
    </row>
    <row r="145" spans="2:65" s="1" customFormat="1" ht="24">
      <c r="B145" s="32"/>
      <c r="C145" s="188" t="s">
        <v>156</v>
      </c>
      <c r="D145" s="188" t="s">
        <v>130</v>
      </c>
      <c r="E145" s="189" t="s">
        <v>157</v>
      </c>
      <c r="F145" s="190" t="s">
        <v>158</v>
      </c>
      <c r="G145" s="191" t="s">
        <v>133</v>
      </c>
      <c r="H145" s="192">
        <v>1234</v>
      </c>
      <c r="I145" s="193"/>
      <c r="J145" s="194">
        <f>ROUND(I145*H145,2)</f>
        <v>0</v>
      </c>
      <c r="K145" s="190" t="s">
        <v>134</v>
      </c>
      <c r="L145" s="36"/>
      <c r="M145" s="195" t="s">
        <v>1</v>
      </c>
      <c r="N145" s="196" t="s">
        <v>41</v>
      </c>
      <c r="O145" s="64"/>
      <c r="P145" s="197">
        <f>O145*H145</f>
        <v>0</v>
      </c>
      <c r="Q145" s="197">
        <v>1.0424E-4</v>
      </c>
      <c r="R145" s="197">
        <f>Q145*H145</f>
        <v>0.12863216</v>
      </c>
      <c r="S145" s="197">
        <v>0</v>
      </c>
      <c r="T145" s="198">
        <f>S145*H145</f>
        <v>0</v>
      </c>
      <c r="AR145" s="199" t="s">
        <v>135</v>
      </c>
      <c r="AT145" s="199" t="s">
        <v>130</v>
      </c>
      <c r="AU145" s="199" t="s">
        <v>86</v>
      </c>
      <c r="AY145" s="15" t="s">
        <v>128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15" t="s">
        <v>84</v>
      </c>
      <c r="BK145" s="200">
        <f>ROUND(I145*H145,2)</f>
        <v>0</v>
      </c>
      <c r="BL145" s="15" t="s">
        <v>135</v>
      </c>
      <c r="BM145" s="199" t="s">
        <v>159</v>
      </c>
    </row>
    <row r="146" spans="2:65" s="12" customFormat="1" ht="11.25">
      <c r="B146" s="201"/>
      <c r="C146" s="202"/>
      <c r="D146" s="203" t="s">
        <v>137</v>
      </c>
      <c r="E146" s="204" t="s">
        <v>1</v>
      </c>
      <c r="F146" s="205" t="s">
        <v>160</v>
      </c>
      <c r="G146" s="202"/>
      <c r="H146" s="206">
        <v>1234</v>
      </c>
      <c r="I146" s="207"/>
      <c r="J146" s="202"/>
      <c r="K146" s="202"/>
      <c r="L146" s="208"/>
      <c r="M146" s="209"/>
      <c r="N146" s="210"/>
      <c r="O146" s="210"/>
      <c r="P146" s="210"/>
      <c r="Q146" s="210"/>
      <c r="R146" s="210"/>
      <c r="S146" s="210"/>
      <c r="T146" s="211"/>
      <c r="AT146" s="212" t="s">
        <v>137</v>
      </c>
      <c r="AU146" s="212" t="s">
        <v>86</v>
      </c>
      <c r="AV146" s="12" t="s">
        <v>86</v>
      </c>
      <c r="AW146" s="12" t="s">
        <v>33</v>
      </c>
      <c r="AX146" s="12" t="s">
        <v>84</v>
      </c>
      <c r="AY146" s="212" t="s">
        <v>128</v>
      </c>
    </row>
    <row r="147" spans="2:65" s="1" customFormat="1" ht="24">
      <c r="B147" s="32"/>
      <c r="C147" s="188" t="s">
        <v>161</v>
      </c>
      <c r="D147" s="188" t="s">
        <v>130</v>
      </c>
      <c r="E147" s="189" t="s">
        <v>162</v>
      </c>
      <c r="F147" s="190" t="s">
        <v>163</v>
      </c>
      <c r="G147" s="191" t="s">
        <v>133</v>
      </c>
      <c r="H147" s="192">
        <v>1234</v>
      </c>
      <c r="I147" s="193"/>
      <c r="J147" s="194">
        <f>ROUND(I147*H147,2)</f>
        <v>0</v>
      </c>
      <c r="K147" s="190" t="s">
        <v>134</v>
      </c>
      <c r="L147" s="36"/>
      <c r="M147" s="195" t="s">
        <v>1</v>
      </c>
      <c r="N147" s="196" t="s">
        <v>41</v>
      </c>
      <c r="O147" s="64"/>
      <c r="P147" s="197">
        <f>O147*H147</f>
        <v>0</v>
      </c>
      <c r="Q147" s="197">
        <v>0</v>
      </c>
      <c r="R147" s="197">
        <f>Q147*H147</f>
        <v>0</v>
      </c>
      <c r="S147" s="197">
        <v>0</v>
      </c>
      <c r="T147" s="198">
        <f>S147*H147</f>
        <v>0</v>
      </c>
      <c r="AR147" s="199" t="s">
        <v>135</v>
      </c>
      <c r="AT147" s="199" t="s">
        <v>130</v>
      </c>
      <c r="AU147" s="199" t="s">
        <v>86</v>
      </c>
      <c r="AY147" s="15" t="s">
        <v>128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5" t="s">
        <v>84</v>
      </c>
      <c r="BK147" s="200">
        <f>ROUND(I147*H147,2)</f>
        <v>0</v>
      </c>
      <c r="BL147" s="15" t="s">
        <v>135</v>
      </c>
      <c r="BM147" s="199" t="s">
        <v>164</v>
      </c>
    </row>
    <row r="148" spans="2:65" s="1" customFormat="1" ht="24">
      <c r="B148" s="32"/>
      <c r="C148" s="188" t="s">
        <v>165</v>
      </c>
      <c r="D148" s="188" t="s">
        <v>130</v>
      </c>
      <c r="E148" s="189" t="s">
        <v>166</v>
      </c>
      <c r="F148" s="190" t="s">
        <v>167</v>
      </c>
      <c r="G148" s="191" t="s">
        <v>168</v>
      </c>
      <c r="H148" s="192">
        <v>40.200000000000003</v>
      </c>
      <c r="I148" s="193"/>
      <c r="J148" s="194">
        <f>ROUND(I148*H148,2)</f>
        <v>0</v>
      </c>
      <c r="K148" s="190" t="s">
        <v>134</v>
      </c>
      <c r="L148" s="36"/>
      <c r="M148" s="195" t="s">
        <v>1</v>
      </c>
      <c r="N148" s="196" t="s">
        <v>41</v>
      </c>
      <c r="O148" s="64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AR148" s="199" t="s">
        <v>135</v>
      </c>
      <c r="AT148" s="199" t="s">
        <v>130</v>
      </c>
      <c r="AU148" s="199" t="s">
        <v>86</v>
      </c>
      <c r="AY148" s="15" t="s">
        <v>128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5" t="s">
        <v>84</v>
      </c>
      <c r="BK148" s="200">
        <f>ROUND(I148*H148,2)</f>
        <v>0</v>
      </c>
      <c r="BL148" s="15" t="s">
        <v>135</v>
      </c>
      <c r="BM148" s="199" t="s">
        <v>169</v>
      </c>
    </row>
    <row r="149" spans="2:65" s="12" customFormat="1" ht="11.25">
      <c r="B149" s="201"/>
      <c r="C149" s="202"/>
      <c r="D149" s="203" t="s">
        <v>137</v>
      </c>
      <c r="E149" s="204" t="s">
        <v>1</v>
      </c>
      <c r="F149" s="205" t="s">
        <v>170</v>
      </c>
      <c r="G149" s="202"/>
      <c r="H149" s="206">
        <v>40.200000000000003</v>
      </c>
      <c r="I149" s="207"/>
      <c r="J149" s="202"/>
      <c r="K149" s="202"/>
      <c r="L149" s="208"/>
      <c r="M149" s="209"/>
      <c r="N149" s="210"/>
      <c r="O149" s="210"/>
      <c r="P149" s="210"/>
      <c r="Q149" s="210"/>
      <c r="R149" s="210"/>
      <c r="S149" s="210"/>
      <c r="T149" s="211"/>
      <c r="AT149" s="212" t="s">
        <v>137</v>
      </c>
      <c r="AU149" s="212" t="s">
        <v>86</v>
      </c>
      <c r="AV149" s="12" t="s">
        <v>86</v>
      </c>
      <c r="AW149" s="12" t="s">
        <v>33</v>
      </c>
      <c r="AX149" s="12" t="s">
        <v>84</v>
      </c>
      <c r="AY149" s="212" t="s">
        <v>128</v>
      </c>
    </row>
    <row r="150" spans="2:65" s="1" customFormat="1" ht="24">
      <c r="B150" s="32"/>
      <c r="C150" s="188" t="s">
        <v>171</v>
      </c>
      <c r="D150" s="188" t="s">
        <v>130</v>
      </c>
      <c r="E150" s="189" t="s">
        <v>172</v>
      </c>
      <c r="F150" s="190" t="s">
        <v>173</v>
      </c>
      <c r="G150" s="191" t="s">
        <v>168</v>
      </c>
      <c r="H150" s="192">
        <v>611.04</v>
      </c>
      <c r="I150" s="193"/>
      <c r="J150" s="194">
        <f>ROUND(I150*H150,2)</f>
        <v>0</v>
      </c>
      <c r="K150" s="190" t="s">
        <v>174</v>
      </c>
      <c r="L150" s="36"/>
      <c r="M150" s="195" t="s">
        <v>1</v>
      </c>
      <c r="N150" s="196" t="s">
        <v>41</v>
      </c>
      <c r="O150" s="64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AR150" s="199" t="s">
        <v>135</v>
      </c>
      <c r="AT150" s="199" t="s">
        <v>130</v>
      </c>
      <c r="AU150" s="199" t="s">
        <v>86</v>
      </c>
      <c r="AY150" s="15" t="s">
        <v>128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5" t="s">
        <v>84</v>
      </c>
      <c r="BK150" s="200">
        <f>ROUND(I150*H150,2)</f>
        <v>0</v>
      </c>
      <c r="BL150" s="15" t="s">
        <v>135</v>
      </c>
      <c r="BM150" s="199" t="s">
        <v>175</v>
      </c>
    </row>
    <row r="151" spans="2:65" s="12" customFormat="1" ht="22.5">
      <c r="B151" s="201"/>
      <c r="C151" s="202"/>
      <c r="D151" s="203" t="s">
        <v>137</v>
      </c>
      <c r="E151" s="204" t="s">
        <v>1</v>
      </c>
      <c r="F151" s="205" t="s">
        <v>176</v>
      </c>
      <c r="G151" s="202"/>
      <c r="H151" s="206">
        <v>137.76</v>
      </c>
      <c r="I151" s="207"/>
      <c r="J151" s="202"/>
      <c r="K151" s="202"/>
      <c r="L151" s="208"/>
      <c r="M151" s="209"/>
      <c r="N151" s="210"/>
      <c r="O151" s="210"/>
      <c r="P151" s="210"/>
      <c r="Q151" s="210"/>
      <c r="R151" s="210"/>
      <c r="S151" s="210"/>
      <c r="T151" s="211"/>
      <c r="AT151" s="212" t="s">
        <v>137</v>
      </c>
      <c r="AU151" s="212" t="s">
        <v>86</v>
      </c>
      <c r="AV151" s="12" t="s">
        <v>86</v>
      </c>
      <c r="AW151" s="12" t="s">
        <v>33</v>
      </c>
      <c r="AX151" s="12" t="s">
        <v>76</v>
      </c>
      <c r="AY151" s="212" t="s">
        <v>128</v>
      </c>
    </row>
    <row r="152" spans="2:65" s="12" customFormat="1" ht="11.25">
      <c r="B152" s="201"/>
      <c r="C152" s="202"/>
      <c r="D152" s="203" t="s">
        <v>137</v>
      </c>
      <c r="E152" s="204" t="s">
        <v>1</v>
      </c>
      <c r="F152" s="205" t="s">
        <v>177</v>
      </c>
      <c r="G152" s="202"/>
      <c r="H152" s="206">
        <v>473.28</v>
      </c>
      <c r="I152" s="207"/>
      <c r="J152" s="202"/>
      <c r="K152" s="202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137</v>
      </c>
      <c r="AU152" s="212" t="s">
        <v>86</v>
      </c>
      <c r="AV152" s="12" t="s">
        <v>86</v>
      </c>
      <c r="AW152" s="12" t="s">
        <v>33</v>
      </c>
      <c r="AX152" s="12" t="s">
        <v>76</v>
      </c>
      <c r="AY152" s="212" t="s">
        <v>128</v>
      </c>
    </row>
    <row r="153" spans="2:65" s="13" customFormat="1" ht="11.25">
      <c r="B153" s="213"/>
      <c r="C153" s="214"/>
      <c r="D153" s="203" t="s">
        <v>137</v>
      </c>
      <c r="E153" s="215" t="s">
        <v>1</v>
      </c>
      <c r="F153" s="216" t="s">
        <v>178</v>
      </c>
      <c r="G153" s="214"/>
      <c r="H153" s="217">
        <v>611.04</v>
      </c>
      <c r="I153" s="218"/>
      <c r="J153" s="214"/>
      <c r="K153" s="214"/>
      <c r="L153" s="219"/>
      <c r="M153" s="220"/>
      <c r="N153" s="221"/>
      <c r="O153" s="221"/>
      <c r="P153" s="221"/>
      <c r="Q153" s="221"/>
      <c r="R153" s="221"/>
      <c r="S153" s="221"/>
      <c r="T153" s="222"/>
      <c r="AT153" s="223" t="s">
        <v>137</v>
      </c>
      <c r="AU153" s="223" t="s">
        <v>86</v>
      </c>
      <c r="AV153" s="13" t="s">
        <v>135</v>
      </c>
      <c r="AW153" s="13" t="s">
        <v>33</v>
      </c>
      <c r="AX153" s="13" t="s">
        <v>84</v>
      </c>
      <c r="AY153" s="223" t="s">
        <v>128</v>
      </c>
    </row>
    <row r="154" spans="2:65" s="1" customFormat="1" ht="12">
      <c r="B154" s="32"/>
      <c r="C154" s="188" t="s">
        <v>147</v>
      </c>
      <c r="D154" s="188" t="s">
        <v>130</v>
      </c>
      <c r="E154" s="189" t="s">
        <v>179</v>
      </c>
      <c r="F154" s="190" t="s">
        <v>180</v>
      </c>
      <c r="G154" s="191" t="s">
        <v>168</v>
      </c>
      <c r="H154" s="192">
        <v>611.04</v>
      </c>
      <c r="I154" s="193"/>
      <c r="J154" s="194">
        <f>ROUND(I154*H154,2)</f>
        <v>0</v>
      </c>
      <c r="K154" s="190" t="s">
        <v>134</v>
      </c>
      <c r="L154" s="36"/>
      <c r="M154" s="195" t="s">
        <v>1</v>
      </c>
      <c r="N154" s="196" t="s">
        <v>41</v>
      </c>
      <c r="O154" s="64"/>
      <c r="P154" s="197">
        <f>O154*H154</f>
        <v>0</v>
      </c>
      <c r="Q154" s="197">
        <v>1.030325E-2</v>
      </c>
      <c r="R154" s="197">
        <f>Q154*H154</f>
        <v>6.2956978799999996</v>
      </c>
      <c r="S154" s="197">
        <v>0</v>
      </c>
      <c r="T154" s="198">
        <f>S154*H154</f>
        <v>0</v>
      </c>
      <c r="AR154" s="199" t="s">
        <v>135</v>
      </c>
      <c r="AT154" s="199" t="s">
        <v>130</v>
      </c>
      <c r="AU154" s="199" t="s">
        <v>86</v>
      </c>
      <c r="AY154" s="15" t="s">
        <v>128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5" t="s">
        <v>84</v>
      </c>
      <c r="BK154" s="200">
        <f>ROUND(I154*H154,2)</f>
        <v>0</v>
      </c>
      <c r="BL154" s="15" t="s">
        <v>135</v>
      </c>
      <c r="BM154" s="199" t="s">
        <v>181</v>
      </c>
    </row>
    <row r="155" spans="2:65" s="12" customFormat="1" ht="22.5">
      <c r="B155" s="201"/>
      <c r="C155" s="202"/>
      <c r="D155" s="203" t="s">
        <v>137</v>
      </c>
      <c r="E155" s="204" t="s">
        <v>1</v>
      </c>
      <c r="F155" s="205" t="s">
        <v>176</v>
      </c>
      <c r="G155" s="202"/>
      <c r="H155" s="206">
        <v>137.76</v>
      </c>
      <c r="I155" s="207"/>
      <c r="J155" s="202"/>
      <c r="K155" s="202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137</v>
      </c>
      <c r="AU155" s="212" t="s">
        <v>86</v>
      </c>
      <c r="AV155" s="12" t="s">
        <v>86</v>
      </c>
      <c r="AW155" s="12" t="s">
        <v>33</v>
      </c>
      <c r="AX155" s="12" t="s">
        <v>76</v>
      </c>
      <c r="AY155" s="212" t="s">
        <v>128</v>
      </c>
    </row>
    <row r="156" spans="2:65" s="12" customFormat="1" ht="11.25">
      <c r="B156" s="201"/>
      <c r="C156" s="202"/>
      <c r="D156" s="203" t="s">
        <v>137</v>
      </c>
      <c r="E156" s="204" t="s">
        <v>1</v>
      </c>
      <c r="F156" s="205" t="s">
        <v>177</v>
      </c>
      <c r="G156" s="202"/>
      <c r="H156" s="206">
        <v>473.28</v>
      </c>
      <c r="I156" s="207"/>
      <c r="J156" s="202"/>
      <c r="K156" s="202"/>
      <c r="L156" s="208"/>
      <c r="M156" s="209"/>
      <c r="N156" s="210"/>
      <c r="O156" s="210"/>
      <c r="P156" s="210"/>
      <c r="Q156" s="210"/>
      <c r="R156" s="210"/>
      <c r="S156" s="210"/>
      <c r="T156" s="211"/>
      <c r="AT156" s="212" t="s">
        <v>137</v>
      </c>
      <c r="AU156" s="212" t="s">
        <v>86</v>
      </c>
      <c r="AV156" s="12" t="s">
        <v>86</v>
      </c>
      <c r="AW156" s="12" t="s">
        <v>33</v>
      </c>
      <c r="AX156" s="12" t="s">
        <v>76</v>
      </c>
      <c r="AY156" s="212" t="s">
        <v>128</v>
      </c>
    </row>
    <row r="157" spans="2:65" s="13" customFormat="1" ht="11.25">
      <c r="B157" s="213"/>
      <c r="C157" s="214"/>
      <c r="D157" s="203" t="s">
        <v>137</v>
      </c>
      <c r="E157" s="215" t="s">
        <v>1</v>
      </c>
      <c r="F157" s="216" t="s">
        <v>178</v>
      </c>
      <c r="G157" s="214"/>
      <c r="H157" s="217">
        <v>611.04</v>
      </c>
      <c r="I157" s="218"/>
      <c r="J157" s="214"/>
      <c r="K157" s="214"/>
      <c r="L157" s="219"/>
      <c r="M157" s="220"/>
      <c r="N157" s="221"/>
      <c r="O157" s="221"/>
      <c r="P157" s="221"/>
      <c r="Q157" s="221"/>
      <c r="R157" s="221"/>
      <c r="S157" s="221"/>
      <c r="T157" s="222"/>
      <c r="AT157" s="223" t="s">
        <v>137</v>
      </c>
      <c r="AU157" s="223" t="s">
        <v>86</v>
      </c>
      <c r="AV157" s="13" t="s">
        <v>135</v>
      </c>
      <c r="AW157" s="13" t="s">
        <v>33</v>
      </c>
      <c r="AX157" s="13" t="s">
        <v>84</v>
      </c>
      <c r="AY157" s="223" t="s">
        <v>128</v>
      </c>
    </row>
    <row r="158" spans="2:65" s="1" customFormat="1" ht="24">
      <c r="B158" s="32"/>
      <c r="C158" s="188" t="s">
        <v>182</v>
      </c>
      <c r="D158" s="188" t="s">
        <v>130</v>
      </c>
      <c r="E158" s="189" t="s">
        <v>183</v>
      </c>
      <c r="F158" s="190" t="s">
        <v>184</v>
      </c>
      <c r="G158" s="191" t="s">
        <v>185</v>
      </c>
      <c r="H158" s="192">
        <v>1018.4</v>
      </c>
      <c r="I158" s="193"/>
      <c r="J158" s="194">
        <f>ROUND(I158*H158,2)</f>
        <v>0</v>
      </c>
      <c r="K158" s="190" t="s">
        <v>134</v>
      </c>
      <c r="L158" s="36"/>
      <c r="M158" s="195" t="s">
        <v>1</v>
      </c>
      <c r="N158" s="196" t="s">
        <v>41</v>
      </c>
      <c r="O158" s="64"/>
      <c r="P158" s="197">
        <f>O158*H158</f>
        <v>0</v>
      </c>
      <c r="Q158" s="197">
        <v>1.98518E-3</v>
      </c>
      <c r="R158" s="197">
        <f>Q158*H158</f>
        <v>2.0217073119999998</v>
      </c>
      <c r="S158" s="197">
        <v>0</v>
      </c>
      <c r="T158" s="198">
        <f>S158*H158</f>
        <v>0</v>
      </c>
      <c r="AR158" s="199" t="s">
        <v>135</v>
      </c>
      <c r="AT158" s="199" t="s">
        <v>130</v>
      </c>
      <c r="AU158" s="199" t="s">
        <v>86</v>
      </c>
      <c r="AY158" s="15" t="s">
        <v>128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5" t="s">
        <v>84</v>
      </c>
      <c r="BK158" s="200">
        <f>ROUND(I158*H158,2)</f>
        <v>0</v>
      </c>
      <c r="BL158" s="15" t="s">
        <v>135</v>
      </c>
      <c r="BM158" s="199" t="s">
        <v>186</v>
      </c>
    </row>
    <row r="159" spans="2:65" s="12" customFormat="1" ht="22.5">
      <c r="B159" s="201"/>
      <c r="C159" s="202"/>
      <c r="D159" s="203" t="s">
        <v>137</v>
      </c>
      <c r="E159" s="204" t="s">
        <v>1</v>
      </c>
      <c r="F159" s="205" t="s">
        <v>187</v>
      </c>
      <c r="G159" s="202"/>
      <c r="H159" s="206">
        <v>229.6</v>
      </c>
      <c r="I159" s="207"/>
      <c r="J159" s="202"/>
      <c r="K159" s="202"/>
      <c r="L159" s="208"/>
      <c r="M159" s="209"/>
      <c r="N159" s="210"/>
      <c r="O159" s="210"/>
      <c r="P159" s="210"/>
      <c r="Q159" s="210"/>
      <c r="R159" s="210"/>
      <c r="S159" s="210"/>
      <c r="T159" s="211"/>
      <c r="AT159" s="212" t="s">
        <v>137</v>
      </c>
      <c r="AU159" s="212" t="s">
        <v>86</v>
      </c>
      <c r="AV159" s="12" t="s">
        <v>86</v>
      </c>
      <c r="AW159" s="12" t="s">
        <v>33</v>
      </c>
      <c r="AX159" s="12" t="s">
        <v>76</v>
      </c>
      <c r="AY159" s="212" t="s">
        <v>128</v>
      </c>
    </row>
    <row r="160" spans="2:65" s="12" customFormat="1" ht="11.25">
      <c r="B160" s="201"/>
      <c r="C160" s="202"/>
      <c r="D160" s="203" t="s">
        <v>137</v>
      </c>
      <c r="E160" s="204" t="s">
        <v>1</v>
      </c>
      <c r="F160" s="205" t="s">
        <v>188</v>
      </c>
      <c r="G160" s="202"/>
      <c r="H160" s="206">
        <v>788.8</v>
      </c>
      <c r="I160" s="207"/>
      <c r="J160" s="202"/>
      <c r="K160" s="202"/>
      <c r="L160" s="208"/>
      <c r="M160" s="209"/>
      <c r="N160" s="210"/>
      <c r="O160" s="210"/>
      <c r="P160" s="210"/>
      <c r="Q160" s="210"/>
      <c r="R160" s="210"/>
      <c r="S160" s="210"/>
      <c r="T160" s="211"/>
      <c r="AT160" s="212" t="s">
        <v>137</v>
      </c>
      <c r="AU160" s="212" t="s">
        <v>86</v>
      </c>
      <c r="AV160" s="12" t="s">
        <v>86</v>
      </c>
      <c r="AW160" s="12" t="s">
        <v>33</v>
      </c>
      <c r="AX160" s="12" t="s">
        <v>76</v>
      </c>
      <c r="AY160" s="212" t="s">
        <v>128</v>
      </c>
    </row>
    <row r="161" spans="2:65" s="13" customFormat="1" ht="11.25">
      <c r="B161" s="213"/>
      <c r="C161" s="214"/>
      <c r="D161" s="203" t="s">
        <v>137</v>
      </c>
      <c r="E161" s="215" t="s">
        <v>1</v>
      </c>
      <c r="F161" s="216" t="s">
        <v>178</v>
      </c>
      <c r="G161" s="214"/>
      <c r="H161" s="217">
        <v>1018.4</v>
      </c>
      <c r="I161" s="218"/>
      <c r="J161" s="214"/>
      <c r="K161" s="214"/>
      <c r="L161" s="219"/>
      <c r="M161" s="220"/>
      <c r="N161" s="221"/>
      <c r="O161" s="221"/>
      <c r="P161" s="221"/>
      <c r="Q161" s="221"/>
      <c r="R161" s="221"/>
      <c r="S161" s="221"/>
      <c r="T161" s="222"/>
      <c r="AT161" s="223" t="s">
        <v>137</v>
      </c>
      <c r="AU161" s="223" t="s">
        <v>86</v>
      </c>
      <c r="AV161" s="13" t="s">
        <v>135</v>
      </c>
      <c r="AW161" s="13" t="s">
        <v>33</v>
      </c>
      <c r="AX161" s="13" t="s">
        <v>84</v>
      </c>
      <c r="AY161" s="223" t="s">
        <v>128</v>
      </c>
    </row>
    <row r="162" spans="2:65" s="1" customFormat="1" ht="24">
      <c r="B162" s="32"/>
      <c r="C162" s="188" t="s">
        <v>189</v>
      </c>
      <c r="D162" s="188" t="s">
        <v>130</v>
      </c>
      <c r="E162" s="189" t="s">
        <v>190</v>
      </c>
      <c r="F162" s="190" t="s">
        <v>191</v>
      </c>
      <c r="G162" s="191" t="s">
        <v>185</v>
      </c>
      <c r="H162" s="192">
        <v>1018.4</v>
      </c>
      <c r="I162" s="193"/>
      <c r="J162" s="194">
        <f>ROUND(I162*H162,2)</f>
        <v>0</v>
      </c>
      <c r="K162" s="190" t="s">
        <v>134</v>
      </c>
      <c r="L162" s="36"/>
      <c r="M162" s="195" t="s">
        <v>1</v>
      </c>
      <c r="N162" s="196" t="s">
        <v>41</v>
      </c>
      <c r="O162" s="64"/>
      <c r="P162" s="197">
        <f>O162*H162</f>
        <v>0</v>
      </c>
      <c r="Q162" s="197">
        <v>0</v>
      </c>
      <c r="R162" s="197">
        <f>Q162*H162</f>
        <v>0</v>
      </c>
      <c r="S162" s="197">
        <v>0</v>
      </c>
      <c r="T162" s="198">
        <f>S162*H162</f>
        <v>0</v>
      </c>
      <c r="AR162" s="199" t="s">
        <v>135</v>
      </c>
      <c r="AT162" s="199" t="s">
        <v>130</v>
      </c>
      <c r="AU162" s="199" t="s">
        <v>86</v>
      </c>
      <c r="AY162" s="15" t="s">
        <v>128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5" t="s">
        <v>84</v>
      </c>
      <c r="BK162" s="200">
        <f>ROUND(I162*H162,2)</f>
        <v>0</v>
      </c>
      <c r="BL162" s="15" t="s">
        <v>135</v>
      </c>
      <c r="BM162" s="199" t="s">
        <v>192</v>
      </c>
    </row>
    <row r="163" spans="2:65" s="1" customFormat="1" ht="24">
      <c r="B163" s="32"/>
      <c r="C163" s="188" t="s">
        <v>193</v>
      </c>
      <c r="D163" s="188" t="s">
        <v>130</v>
      </c>
      <c r="E163" s="189" t="s">
        <v>194</v>
      </c>
      <c r="F163" s="190" t="s">
        <v>195</v>
      </c>
      <c r="G163" s="191" t="s">
        <v>168</v>
      </c>
      <c r="H163" s="192">
        <v>1222.08</v>
      </c>
      <c r="I163" s="193"/>
      <c r="J163" s="194">
        <f>ROUND(I163*H163,2)</f>
        <v>0</v>
      </c>
      <c r="K163" s="190" t="s">
        <v>134</v>
      </c>
      <c r="L163" s="36"/>
      <c r="M163" s="195" t="s">
        <v>1</v>
      </c>
      <c r="N163" s="196" t="s">
        <v>41</v>
      </c>
      <c r="O163" s="64"/>
      <c r="P163" s="197">
        <f>O163*H163</f>
        <v>0</v>
      </c>
      <c r="Q163" s="197">
        <v>0</v>
      </c>
      <c r="R163" s="197">
        <f>Q163*H163</f>
        <v>0</v>
      </c>
      <c r="S163" s="197">
        <v>0</v>
      </c>
      <c r="T163" s="198">
        <f>S163*H163</f>
        <v>0</v>
      </c>
      <c r="AR163" s="199" t="s">
        <v>135</v>
      </c>
      <c r="AT163" s="199" t="s">
        <v>130</v>
      </c>
      <c r="AU163" s="199" t="s">
        <v>86</v>
      </c>
      <c r="AY163" s="15" t="s">
        <v>128</v>
      </c>
      <c r="BE163" s="200">
        <f>IF(N163="základní",J163,0)</f>
        <v>0</v>
      </c>
      <c r="BF163" s="200">
        <f>IF(N163="snížená",J163,0)</f>
        <v>0</v>
      </c>
      <c r="BG163" s="200">
        <f>IF(N163="zákl. přenesená",J163,0)</f>
        <v>0</v>
      </c>
      <c r="BH163" s="200">
        <f>IF(N163="sníž. přenesená",J163,0)</f>
        <v>0</v>
      </c>
      <c r="BI163" s="200">
        <f>IF(N163="nulová",J163,0)</f>
        <v>0</v>
      </c>
      <c r="BJ163" s="15" t="s">
        <v>84</v>
      </c>
      <c r="BK163" s="200">
        <f>ROUND(I163*H163,2)</f>
        <v>0</v>
      </c>
      <c r="BL163" s="15" t="s">
        <v>135</v>
      </c>
      <c r="BM163" s="199" t="s">
        <v>196</v>
      </c>
    </row>
    <row r="164" spans="2:65" s="1" customFormat="1" ht="24">
      <c r="B164" s="32"/>
      <c r="C164" s="188" t="s">
        <v>197</v>
      </c>
      <c r="D164" s="188" t="s">
        <v>130</v>
      </c>
      <c r="E164" s="189" t="s">
        <v>198</v>
      </c>
      <c r="F164" s="190" t="s">
        <v>199</v>
      </c>
      <c r="G164" s="191" t="s">
        <v>168</v>
      </c>
      <c r="H164" s="192">
        <v>381.9</v>
      </c>
      <c r="I164" s="193"/>
      <c r="J164" s="194">
        <f>ROUND(I164*H164,2)</f>
        <v>0</v>
      </c>
      <c r="K164" s="190" t="s">
        <v>134</v>
      </c>
      <c r="L164" s="36"/>
      <c r="M164" s="195" t="s">
        <v>1</v>
      </c>
      <c r="N164" s="196" t="s">
        <v>41</v>
      </c>
      <c r="O164" s="64"/>
      <c r="P164" s="197">
        <f>O164*H164</f>
        <v>0</v>
      </c>
      <c r="Q164" s="197">
        <v>0</v>
      </c>
      <c r="R164" s="197">
        <f>Q164*H164</f>
        <v>0</v>
      </c>
      <c r="S164" s="197">
        <v>0</v>
      </c>
      <c r="T164" s="198">
        <f>S164*H164</f>
        <v>0</v>
      </c>
      <c r="AR164" s="199" t="s">
        <v>135</v>
      </c>
      <c r="AT164" s="199" t="s">
        <v>130</v>
      </c>
      <c r="AU164" s="199" t="s">
        <v>86</v>
      </c>
      <c r="AY164" s="15" t="s">
        <v>128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5" t="s">
        <v>84</v>
      </c>
      <c r="BK164" s="200">
        <f>ROUND(I164*H164,2)</f>
        <v>0</v>
      </c>
      <c r="BL164" s="15" t="s">
        <v>135</v>
      </c>
      <c r="BM164" s="199" t="s">
        <v>200</v>
      </c>
    </row>
    <row r="165" spans="2:65" s="1" customFormat="1" ht="12">
      <c r="B165" s="32"/>
      <c r="C165" s="188" t="s">
        <v>8</v>
      </c>
      <c r="D165" s="188" t="s">
        <v>130</v>
      </c>
      <c r="E165" s="189" t="s">
        <v>201</v>
      </c>
      <c r="F165" s="190" t="s">
        <v>202</v>
      </c>
      <c r="G165" s="191" t="s">
        <v>168</v>
      </c>
      <c r="H165" s="192">
        <v>381.9</v>
      </c>
      <c r="I165" s="193"/>
      <c r="J165" s="194">
        <f>ROUND(I165*H165,2)</f>
        <v>0</v>
      </c>
      <c r="K165" s="190" t="s">
        <v>203</v>
      </c>
      <c r="L165" s="36"/>
      <c r="M165" s="195" t="s">
        <v>1</v>
      </c>
      <c r="N165" s="196" t="s">
        <v>41</v>
      </c>
      <c r="O165" s="64"/>
      <c r="P165" s="197">
        <f>O165*H165</f>
        <v>0</v>
      </c>
      <c r="Q165" s="197">
        <v>0</v>
      </c>
      <c r="R165" s="197">
        <f>Q165*H165</f>
        <v>0</v>
      </c>
      <c r="S165" s="197">
        <v>0</v>
      </c>
      <c r="T165" s="198">
        <f>S165*H165</f>
        <v>0</v>
      </c>
      <c r="AR165" s="199" t="s">
        <v>135</v>
      </c>
      <c r="AT165" s="199" t="s">
        <v>130</v>
      </c>
      <c r="AU165" s="199" t="s">
        <v>86</v>
      </c>
      <c r="AY165" s="15" t="s">
        <v>128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15" t="s">
        <v>84</v>
      </c>
      <c r="BK165" s="200">
        <f>ROUND(I165*H165,2)</f>
        <v>0</v>
      </c>
      <c r="BL165" s="15" t="s">
        <v>135</v>
      </c>
      <c r="BM165" s="199" t="s">
        <v>204</v>
      </c>
    </row>
    <row r="166" spans="2:65" s="1" customFormat="1" ht="24">
      <c r="B166" s="32"/>
      <c r="C166" s="188" t="s">
        <v>205</v>
      </c>
      <c r="D166" s="188" t="s">
        <v>130</v>
      </c>
      <c r="E166" s="189" t="s">
        <v>206</v>
      </c>
      <c r="F166" s="190" t="s">
        <v>207</v>
      </c>
      <c r="G166" s="191" t="s">
        <v>208</v>
      </c>
      <c r="H166" s="192">
        <v>649.23</v>
      </c>
      <c r="I166" s="193"/>
      <c r="J166" s="194">
        <f>ROUND(I166*H166,2)</f>
        <v>0</v>
      </c>
      <c r="K166" s="190" t="s">
        <v>134</v>
      </c>
      <c r="L166" s="36"/>
      <c r="M166" s="195" t="s">
        <v>1</v>
      </c>
      <c r="N166" s="196" t="s">
        <v>41</v>
      </c>
      <c r="O166" s="64"/>
      <c r="P166" s="197">
        <f>O166*H166</f>
        <v>0</v>
      </c>
      <c r="Q166" s="197">
        <v>0</v>
      </c>
      <c r="R166" s="197">
        <f>Q166*H166</f>
        <v>0</v>
      </c>
      <c r="S166" s="197">
        <v>0</v>
      </c>
      <c r="T166" s="198">
        <f>S166*H166</f>
        <v>0</v>
      </c>
      <c r="AR166" s="199" t="s">
        <v>135</v>
      </c>
      <c r="AT166" s="199" t="s">
        <v>130</v>
      </c>
      <c r="AU166" s="199" t="s">
        <v>86</v>
      </c>
      <c r="AY166" s="15" t="s">
        <v>128</v>
      </c>
      <c r="BE166" s="200">
        <f>IF(N166="základní",J166,0)</f>
        <v>0</v>
      </c>
      <c r="BF166" s="200">
        <f>IF(N166="snížená",J166,0)</f>
        <v>0</v>
      </c>
      <c r="BG166" s="200">
        <f>IF(N166="zákl. přenesená",J166,0)</f>
        <v>0</v>
      </c>
      <c r="BH166" s="200">
        <f>IF(N166="sníž. přenesená",J166,0)</f>
        <v>0</v>
      </c>
      <c r="BI166" s="200">
        <f>IF(N166="nulová",J166,0)</f>
        <v>0</v>
      </c>
      <c r="BJ166" s="15" t="s">
        <v>84</v>
      </c>
      <c r="BK166" s="200">
        <f>ROUND(I166*H166,2)</f>
        <v>0</v>
      </c>
      <c r="BL166" s="15" t="s">
        <v>135</v>
      </c>
      <c r="BM166" s="199" t="s">
        <v>209</v>
      </c>
    </row>
    <row r="167" spans="2:65" s="12" customFormat="1" ht="11.25">
      <c r="B167" s="201"/>
      <c r="C167" s="202"/>
      <c r="D167" s="203" t="s">
        <v>137</v>
      </c>
      <c r="E167" s="202"/>
      <c r="F167" s="205" t="s">
        <v>210</v>
      </c>
      <c r="G167" s="202"/>
      <c r="H167" s="206">
        <v>649.23</v>
      </c>
      <c r="I167" s="207"/>
      <c r="J167" s="202"/>
      <c r="K167" s="202"/>
      <c r="L167" s="208"/>
      <c r="M167" s="209"/>
      <c r="N167" s="210"/>
      <c r="O167" s="210"/>
      <c r="P167" s="210"/>
      <c r="Q167" s="210"/>
      <c r="R167" s="210"/>
      <c r="S167" s="210"/>
      <c r="T167" s="211"/>
      <c r="AT167" s="212" t="s">
        <v>137</v>
      </c>
      <c r="AU167" s="212" t="s">
        <v>86</v>
      </c>
      <c r="AV167" s="12" t="s">
        <v>86</v>
      </c>
      <c r="AW167" s="12" t="s">
        <v>4</v>
      </c>
      <c r="AX167" s="12" t="s">
        <v>84</v>
      </c>
      <c r="AY167" s="212" t="s">
        <v>128</v>
      </c>
    </row>
    <row r="168" spans="2:65" s="1" customFormat="1" ht="24">
      <c r="B168" s="32"/>
      <c r="C168" s="188" t="s">
        <v>211</v>
      </c>
      <c r="D168" s="188" t="s">
        <v>130</v>
      </c>
      <c r="E168" s="189" t="s">
        <v>212</v>
      </c>
      <c r="F168" s="190" t="s">
        <v>213</v>
      </c>
      <c r="G168" s="191" t="s">
        <v>168</v>
      </c>
      <c r="H168" s="192">
        <v>556.21199999999999</v>
      </c>
      <c r="I168" s="193"/>
      <c r="J168" s="194">
        <f>ROUND(I168*H168,2)</f>
        <v>0</v>
      </c>
      <c r="K168" s="190" t="s">
        <v>214</v>
      </c>
      <c r="L168" s="36"/>
      <c r="M168" s="195" t="s">
        <v>1</v>
      </c>
      <c r="N168" s="196" t="s">
        <v>41</v>
      </c>
      <c r="O168" s="64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AR168" s="199" t="s">
        <v>135</v>
      </c>
      <c r="AT168" s="199" t="s">
        <v>130</v>
      </c>
      <c r="AU168" s="199" t="s">
        <v>86</v>
      </c>
      <c r="AY168" s="15" t="s">
        <v>128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5" t="s">
        <v>84</v>
      </c>
      <c r="BK168" s="200">
        <f>ROUND(I168*H168,2)</f>
        <v>0</v>
      </c>
      <c r="BL168" s="15" t="s">
        <v>135</v>
      </c>
      <c r="BM168" s="199" t="s">
        <v>215</v>
      </c>
    </row>
    <row r="169" spans="2:65" s="12" customFormat="1" ht="11.25">
      <c r="B169" s="201"/>
      <c r="C169" s="202"/>
      <c r="D169" s="203" t="s">
        <v>137</v>
      </c>
      <c r="E169" s="204" t="s">
        <v>1</v>
      </c>
      <c r="F169" s="205" t="s">
        <v>216</v>
      </c>
      <c r="G169" s="202"/>
      <c r="H169" s="206">
        <v>556.21199999999999</v>
      </c>
      <c r="I169" s="207"/>
      <c r="J169" s="202"/>
      <c r="K169" s="202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137</v>
      </c>
      <c r="AU169" s="212" t="s">
        <v>86</v>
      </c>
      <c r="AV169" s="12" t="s">
        <v>86</v>
      </c>
      <c r="AW169" s="12" t="s">
        <v>33</v>
      </c>
      <c r="AX169" s="12" t="s">
        <v>84</v>
      </c>
      <c r="AY169" s="212" t="s">
        <v>128</v>
      </c>
    </row>
    <row r="170" spans="2:65" s="1" customFormat="1" ht="24">
      <c r="B170" s="32"/>
      <c r="C170" s="188" t="s">
        <v>217</v>
      </c>
      <c r="D170" s="188" t="s">
        <v>130</v>
      </c>
      <c r="E170" s="189" t="s">
        <v>218</v>
      </c>
      <c r="F170" s="190" t="s">
        <v>219</v>
      </c>
      <c r="G170" s="191" t="s">
        <v>168</v>
      </c>
      <c r="H170" s="192">
        <v>305.52</v>
      </c>
      <c r="I170" s="193"/>
      <c r="J170" s="194">
        <f>ROUND(I170*H170,2)</f>
        <v>0</v>
      </c>
      <c r="K170" s="190" t="s">
        <v>220</v>
      </c>
      <c r="L170" s="36"/>
      <c r="M170" s="195" t="s">
        <v>1</v>
      </c>
      <c r="N170" s="196" t="s">
        <v>41</v>
      </c>
      <c r="O170" s="64"/>
      <c r="P170" s="197">
        <f>O170*H170</f>
        <v>0</v>
      </c>
      <c r="Q170" s="197">
        <v>0</v>
      </c>
      <c r="R170" s="197">
        <f>Q170*H170</f>
        <v>0</v>
      </c>
      <c r="S170" s="197">
        <v>0</v>
      </c>
      <c r="T170" s="198">
        <f>S170*H170</f>
        <v>0</v>
      </c>
      <c r="AR170" s="199" t="s">
        <v>135</v>
      </c>
      <c r="AT170" s="199" t="s">
        <v>130</v>
      </c>
      <c r="AU170" s="199" t="s">
        <v>86</v>
      </c>
      <c r="AY170" s="15" t="s">
        <v>128</v>
      </c>
      <c r="BE170" s="200">
        <f>IF(N170="základní",J170,0)</f>
        <v>0</v>
      </c>
      <c r="BF170" s="200">
        <f>IF(N170="snížená",J170,0)</f>
        <v>0</v>
      </c>
      <c r="BG170" s="200">
        <f>IF(N170="zákl. přenesená",J170,0)</f>
        <v>0</v>
      </c>
      <c r="BH170" s="200">
        <f>IF(N170="sníž. přenesená",J170,0)</f>
        <v>0</v>
      </c>
      <c r="BI170" s="200">
        <f>IF(N170="nulová",J170,0)</f>
        <v>0</v>
      </c>
      <c r="BJ170" s="15" t="s">
        <v>84</v>
      </c>
      <c r="BK170" s="200">
        <f>ROUND(I170*H170,2)</f>
        <v>0</v>
      </c>
      <c r="BL170" s="15" t="s">
        <v>135</v>
      </c>
      <c r="BM170" s="199" t="s">
        <v>221</v>
      </c>
    </row>
    <row r="171" spans="2:65" s="12" customFormat="1" ht="22.5">
      <c r="B171" s="201"/>
      <c r="C171" s="202"/>
      <c r="D171" s="203" t="s">
        <v>137</v>
      </c>
      <c r="E171" s="204" t="s">
        <v>1</v>
      </c>
      <c r="F171" s="205" t="s">
        <v>222</v>
      </c>
      <c r="G171" s="202"/>
      <c r="H171" s="206">
        <v>68.88</v>
      </c>
      <c r="I171" s="207"/>
      <c r="J171" s="202"/>
      <c r="K171" s="202"/>
      <c r="L171" s="208"/>
      <c r="M171" s="209"/>
      <c r="N171" s="210"/>
      <c r="O171" s="210"/>
      <c r="P171" s="210"/>
      <c r="Q171" s="210"/>
      <c r="R171" s="210"/>
      <c r="S171" s="210"/>
      <c r="T171" s="211"/>
      <c r="AT171" s="212" t="s">
        <v>137</v>
      </c>
      <c r="AU171" s="212" t="s">
        <v>86</v>
      </c>
      <c r="AV171" s="12" t="s">
        <v>86</v>
      </c>
      <c r="AW171" s="12" t="s">
        <v>33</v>
      </c>
      <c r="AX171" s="12" t="s">
        <v>76</v>
      </c>
      <c r="AY171" s="212" t="s">
        <v>128</v>
      </c>
    </row>
    <row r="172" spans="2:65" s="12" customFormat="1" ht="11.25">
      <c r="B172" s="201"/>
      <c r="C172" s="202"/>
      <c r="D172" s="203" t="s">
        <v>137</v>
      </c>
      <c r="E172" s="204" t="s">
        <v>1</v>
      </c>
      <c r="F172" s="205" t="s">
        <v>223</v>
      </c>
      <c r="G172" s="202"/>
      <c r="H172" s="206">
        <v>236.64</v>
      </c>
      <c r="I172" s="207"/>
      <c r="J172" s="202"/>
      <c r="K172" s="202"/>
      <c r="L172" s="208"/>
      <c r="M172" s="209"/>
      <c r="N172" s="210"/>
      <c r="O172" s="210"/>
      <c r="P172" s="210"/>
      <c r="Q172" s="210"/>
      <c r="R172" s="210"/>
      <c r="S172" s="210"/>
      <c r="T172" s="211"/>
      <c r="AT172" s="212" t="s">
        <v>137</v>
      </c>
      <c r="AU172" s="212" t="s">
        <v>86</v>
      </c>
      <c r="AV172" s="12" t="s">
        <v>86</v>
      </c>
      <c r="AW172" s="12" t="s">
        <v>33</v>
      </c>
      <c r="AX172" s="12" t="s">
        <v>76</v>
      </c>
      <c r="AY172" s="212" t="s">
        <v>128</v>
      </c>
    </row>
    <row r="173" spans="2:65" s="13" customFormat="1" ht="11.25">
      <c r="B173" s="213"/>
      <c r="C173" s="214"/>
      <c r="D173" s="203" t="s">
        <v>137</v>
      </c>
      <c r="E173" s="215" t="s">
        <v>1</v>
      </c>
      <c r="F173" s="216" t="s">
        <v>178</v>
      </c>
      <c r="G173" s="214"/>
      <c r="H173" s="217">
        <v>305.52</v>
      </c>
      <c r="I173" s="218"/>
      <c r="J173" s="214"/>
      <c r="K173" s="214"/>
      <c r="L173" s="219"/>
      <c r="M173" s="220"/>
      <c r="N173" s="221"/>
      <c r="O173" s="221"/>
      <c r="P173" s="221"/>
      <c r="Q173" s="221"/>
      <c r="R173" s="221"/>
      <c r="S173" s="221"/>
      <c r="T173" s="222"/>
      <c r="AT173" s="223" t="s">
        <v>137</v>
      </c>
      <c r="AU173" s="223" t="s">
        <v>86</v>
      </c>
      <c r="AV173" s="13" t="s">
        <v>135</v>
      </c>
      <c r="AW173" s="13" t="s">
        <v>33</v>
      </c>
      <c r="AX173" s="13" t="s">
        <v>84</v>
      </c>
      <c r="AY173" s="223" t="s">
        <v>128</v>
      </c>
    </row>
    <row r="174" spans="2:65" s="1" customFormat="1" ht="12">
      <c r="B174" s="32"/>
      <c r="C174" s="224" t="s">
        <v>224</v>
      </c>
      <c r="D174" s="224" t="s">
        <v>225</v>
      </c>
      <c r="E174" s="225" t="s">
        <v>226</v>
      </c>
      <c r="F174" s="226" t="s">
        <v>227</v>
      </c>
      <c r="G174" s="227" t="s">
        <v>208</v>
      </c>
      <c r="H174" s="228">
        <v>497.99799999999999</v>
      </c>
      <c r="I174" s="229"/>
      <c r="J174" s="230">
        <f>ROUND(I174*H174,2)</f>
        <v>0</v>
      </c>
      <c r="K174" s="226" t="s">
        <v>220</v>
      </c>
      <c r="L174" s="231"/>
      <c r="M174" s="232" t="s">
        <v>1</v>
      </c>
      <c r="N174" s="233" t="s">
        <v>41</v>
      </c>
      <c r="O174" s="64"/>
      <c r="P174" s="197">
        <f>O174*H174</f>
        <v>0</v>
      </c>
      <c r="Q174" s="197">
        <v>1</v>
      </c>
      <c r="R174" s="197">
        <f>Q174*H174</f>
        <v>497.99799999999999</v>
      </c>
      <c r="S174" s="197">
        <v>0</v>
      </c>
      <c r="T174" s="198">
        <f>S174*H174</f>
        <v>0</v>
      </c>
      <c r="AR174" s="199" t="s">
        <v>165</v>
      </c>
      <c r="AT174" s="199" t="s">
        <v>225</v>
      </c>
      <c r="AU174" s="199" t="s">
        <v>86</v>
      </c>
      <c r="AY174" s="15" t="s">
        <v>128</v>
      </c>
      <c r="BE174" s="200">
        <f>IF(N174="základní",J174,0)</f>
        <v>0</v>
      </c>
      <c r="BF174" s="200">
        <f>IF(N174="snížená",J174,0)</f>
        <v>0</v>
      </c>
      <c r="BG174" s="200">
        <f>IF(N174="zákl. přenesená",J174,0)</f>
        <v>0</v>
      </c>
      <c r="BH174" s="200">
        <f>IF(N174="sníž. přenesená",J174,0)</f>
        <v>0</v>
      </c>
      <c r="BI174" s="200">
        <f>IF(N174="nulová",J174,0)</f>
        <v>0</v>
      </c>
      <c r="BJ174" s="15" t="s">
        <v>84</v>
      </c>
      <c r="BK174" s="200">
        <f>ROUND(I174*H174,2)</f>
        <v>0</v>
      </c>
      <c r="BL174" s="15" t="s">
        <v>135</v>
      </c>
      <c r="BM174" s="199" t="s">
        <v>228</v>
      </c>
    </row>
    <row r="175" spans="2:65" s="12" customFormat="1" ht="11.25">
      <c r="B175" s="201"/>
      <c r="C175" s="202"/>
      <c r="D175" s="203" t="s">
        <v>137</v>
      </c>
      <c r="E175" s="202"/>
      <c r="F175" s="205" t="s">
        <v>229</v>
      </c>
      <c r="G175" s="202"/>
      <c r="H175" s="206">
        <v>497.99799999999999</v>
      </c>
      <c r="I175" s="207"/>
      <c r="J175" s="202"/>
      <c r="K175" s="202"/>
      <c r="L175" s="208"/>
      <c r="M175" s="209"/>
      <c r="N175" s="210"/>
      <c r="O175" s="210"/>
      <c r="P175" s="210"/>
      <c r="Q175" s="210"/>
      <c r="R175" s="210"/>
      <c r="S175" s="210"/>
      <c r="T175" s="211"/>
      <c r="AT175" s="212" t="s">
        <v>137</v>
      </c>
      <c r="AU175" s="212" t="s">
        <v>86</v>
      </c>
      <c r="AV175" s="12" t="s">
        <v>86</v>
      </c>
      <c r="AW175" s="12" t="s">
        <v>4</v>
      </c>
      <c r="AX175" s="12" t="s">
        <v>84</v>
      </c>
      <c r="AY175" s="212" t="s">
        <v>128</v>
      </c>
    </row>
    <row r="176" spans="2:65" s="1" customFormat="1" ht="12">
      <c r="B176" s="32"/>
      <c r="C176" s="188" t="s">
        <v>230</v>
      </c>
      <c r="D176" s="188" t="s">
        <v>130</v>
      </c>
      <c r="E176" s="189" t="s">
        <v>231</v>
      </c>
      <c r="F176" s="190" t="s">
        <v>232</v>
      </c>
      <c r="G176" s="191" t="s">
        <v>150</v>
      </c>
      <c r="H176" s="192">
        <v>20</v>
      </c>
      <c r="I176" s="193"/>
      <c r="J176" s="194">
        <f>ROUND(I176*H176,2)</f>
        <v>0</v>
      </c>
      <c r="K176" s="190" t="s">
        <v>1</v>
      </c>
      <c r="L176" s="36"/>
      <c r="M176" s="195" t="s">
        <v>1</v>
      </c>
      <c r="N176" s="196" t="s">
        <v>41</v>
      </c>
      <c r="O176" s="64"/>
      <c r="P176" s="197">
        <f>O176*H176</f>
        <v>0</v>
      </c>
      <c r="Q176" s="197">
        <v>0</v>
      </c>
      <c r="R176" s="197">
        <f>Q176*H176</f>
        <v>0</v>
      </c>
      <c r="S176" s="197">
        <v>0</v>
      </c>
      <c r="T176" s="198">
        <f>S176*H176</f>
        <v>0</v>
      </c>
      <c r="AR176" s="199" t="s">
        <v>135</v>
      </c>
      <c r="AT176" s="199" t="s">
        <v>130</v>
      </c>
      <c r="AU176" s="199" t="s">
        <v>86</v>
      </c>
      <c r="AY176" s="15" t="s">
        <v>128</v>
      </c>
      <c r="BE176" s="200">
        <f>IF(N176="základní",J176,0)</f>
        <v>0</v>
      </c>
      <c r="BF176" s="200">
        <f>IF(N176="snížená",J176,0)</f>
        <v>0</v>
      </c>
      <c r="BG176" s="200">
        <f>IF(N176="zákl. přenesená",J176,0)</f>
        <v>0</v>
      </c>
      <c r="BH176" s="200">
        <f>IF(N176="sníž. přenesená",J176,0)</f>
        <v>0</v>
      </c>
      <c r="BI176" s="200">
        <f>IF(N176="nulová",J176,0)</f>
        <v>0</v>
      </c>
      <c r="BJ176" s="15" t="s">
        <v>84</v>
      </c>
      <c r="BK176" s="200">
        <f>ROUND(I176*H176,2)</f>
        <v>0</v>
      </c>
      <c r="BL176" s="15" t="s">
        <v>135</v>
      </c>
      <c r="BM176" s="199" t="s">
        <v>233</v>
      </c>
    </row>
    <row r="177" spans="2:65" s="1" customFormat="1" ht="12">
      <c r="B177" s="32"/>
      <c r="C177" s="188" t="s">
        <v>7</v>
      </c>
      <c r="D177" s="188" t="s">
        <v>130</v>
      </c>
      <c r="E177" s="189" t="s">
        <v>234</v>
      </c>
      <c r="F177" s="190" t="s">
        <v>235</v>
      </c>
      <c r="G177" s="191" t="s">
        <v>150</v>
      </c>
      <c r="H177" s="192">
        <v>20</v>
      </c>
      <c r="I177" s="193"/>
      <c r="J177" s="194">
        <f>ROUND(I177*H177,2)</f>
        <v>0</v>
      </c>
      <c r="K177" s="190" t="s">
        <v>1</v>
      </c>
      <c r="L177" s="36"/>
      <c r="M177" s="195" t="s">
        <v>1</v>
      </c>
      <c r="N177" s="196" t="s">
        <v>41</v>
      </c>
      <c r="O177" s="64"/>
      <c r="P177" s="197">
        <f>O177*H177</f>
        <v>0</v>
      </c>
      <c r="Q177" s="197">
        <v>0</v>
      </c>
      <c r="R177" s="197">
        <f>Q177*H177</f>
        <v>0</v>
      </c>
      <c r="S177" s="197">
        <v>0</v>
      </c>
      <c r="T177" s="198">
        <f>S177*H177</f>
        <v>0</v>
      </c>
      <c r="AR177" s="199" t="s">
        <v>135</v>
      </c>
      <c r="AT177" s="199" t="s">
        <v>130</v>
      </c>
      <c r="AU177" s="199" t="s">
        <v>86</v>
      </c>
      <c r="AY177" s="15" t="s">
        <v>128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5" t="s">
        <v>84</v>
      </c>
      <c r="BK177" s="200">
        <f>ROUND(I177*H177,2)</f>
        <v>0</v>
      </c>
      <c r="BL177" s="15" t="s">
        <v>135</v>
      </c>
      <c r="BM177" s="199" t="s">
        <v>236</v>
      </c>
    </row>
    <row r="178" spans="2:65" s="1" customFormat="1" ht="24">
      <c r="B178" s="32"/>
      <c r="C178" s="188" t="s">
        <v>237</v>
      </c>
      <c r="D178" s="188" t="s">
        <v>130</v>
      </c>
      <c r="E178" s="189" t="s">
        <v>238</v>
      </c>
      <c r="F178" s="190" t="s">
        <v>239</v>
      </c>
      <c r="G178" s="191" t="s">
        <v>185</v>
      </c>
      <c r="H178" s="192">
        <v>30</v>
      </c>
      <c r="I178" s="193"/>
      <c r="J178" s="194">
        <f>ROUND(I178*H178,2)</f>
        <v>0</v>
      </c>
      <c r="K178" s="190" t="s">
        <v>134</v>
      </c>
      <c r="L178" s="36"/>
      <c r="M178" s="195" t="s">
        <v>1</v>
      </c>
      <c r="N178" s="196" t="s">
        <v>41</v>
      </c>
      <c r="O178" s="64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AR178" s="199" t="s">
        <v>135</v>
      </c>
      <c r="AT178" s="199" t="s">
        <v>130</v>
      </c>
      <c r="AU178" s="199" t="s">
        <v>86</v>
      </c>
      <c r="AY178" s="15" t="s">
        <v>128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5" t="s">
        <v>84</v>
      </c>
      <c r="BK178" s="200">
        <f>ROUND(I178*H178,2)</f>
        <v>0</v>
      </c>
      <c r="BL178" s="15" t="s">
        <v>135</v>
      </c>
      <c r="BM178" s="199" t="s">
        <v>240</v>
      </c>
    </row>
    <row r="179" spans="2:65" s="12" customFormat="1" ht="11.25">
      <c r="B179" s="201"/>
      <c r="C179" s="202"/>
      <c r="D179" s="203" t="s">
        <v>137</v>
      </c>
      <c r="E179" s="204" t="s">
        <v>1</v>
      </c>
      <c r="F179" s="205" t="s">
        <v>241</v>
      </c>
      <c r="G179" s="202"/>
      <c r="H179" s="206">
        <v>30</v>
      </c>
      <c r="I179" s="207"/>
      <c r="J179" s="202"/>
      <c r="K179" s="202"/>
      <c r="L179" s="208"/>
      <c r="M179" s="209"/>
      <c r="N179" s="210"/>
      <c r="O179" s="210"/>
      <c r="P179" s="210"/>
      <c r="Q179" s="210"/>
      <c r="R179" s="210"/>
      <c r="S179" s="210"/>
      <c r="T179" s="211"/>
      <c r="AT179" s="212" t="s">
        <v>137</v>
      </c>
      <c r="AU179" s="212" t="s">
        <v>86</v>
      </c>
      <c r="AV179" s="12" t="s">
        <v>86</v>
      </c>
      <c r="AW179" s="12" t="s">
        <v>33</v>
      </c>
      <c r="AX179" s="12" t="s">
        <v>84</v>
      </c>
      <c r="AY179" s="212" t="s">
        <v>128</v>
      </c>
    </row>
    <row r="180" spans="2:65" s="1" customFormat="1" ht="24">
      <c r="B180" s="32"/>
      <c r="C180" s="188" t="s">
        <v>242</v>
      </c>
      <c r="D180" s="188" t="s">
        <v>130</v>
      </c>
      <c r="E180" s="189" t="s">
        <v>243</v>
      </c>
      <c r="F180" s="190" t="s">
        <v>244</v>
      </c>
      <c r="G180" s="191" t="s">
        <v>185</v>
      </c>
      <c r="H180" s="192">
        <v>30</v>
      </c>
      <c r="I180" s="193"/>
      <c r="J180" s="194">
        <f>ROUND(I180*H180,2)</f>
        <v>0</v>
      </c>
      <c r="K180" s="190" t="s">
        <v>134</v>
      </c>
      <c r="L180" s="36"/>
      <c r="M180" s="195" t="s">
        <v>1</v>
      </c>
      <c r="N180" s="196" t="s">
        <v>41</v>
      </c>
      <c r="O180" s="64"/>
      <c r="P180" s="197">
        <f>O180*H180</f>
        <v>0</v>
      </c>
      <c r="Q180" s="197">
        <v>0</v>
      </c>
      <c r="R180" s="197">
        <f>Q180*H180</f>
        <v>0</v>
      </c>
      <c r="S180" s="197">
        <v>0</v>
      </c>
      <c r="T180" s="198">
        <f>S180*H180</f>
        <v>0</v>
      </c>
      <c r="AR180" s="199" t="s">
        <v>135</v>
      </c>
      <c r="AT180" s="199" t="s">
        <v>130</v>
      </c>
      <c r="AU180" s="199" t="s">
        <v>86</v>
      </c>
      <c r="AY180" s="15" t="s">
        <v>128</v>
      </c>
      <c r="BE180" s="200">
        <f>IF(N180="základní",J180,0)</f>
        <v>0</v>
      </c>
      <c r="BF180" s="200">
        <f>IF(N180="snížená",J180,0)</f>
        <v>0</v>
      </c>
      <c r="BG180" s="200">
        <f>IF(N180="zákl. přenesená",J180,0)</f>
        <v>0</v>
      </c>
      <c r="BH180" s="200">
        <f>IF(N180="sníž. přenesená",J180,0)</f>
        <v>0</v>
      </c>
      <c r="BI180" s="200">
        <f>IF(N180="nulová",J180,0)</f>
        <v>0</v>
      </c>
      <c r="BJ180" s="15" t="s">
        <v>84</v>
      </c>
      <c r="BK180" s="200">
        <f>ROUND(I180*H180,2)</f>
        <v>0</v>
      </c>
      <c r="BL180" s="15" t="s">
        <v>135</v>
      </c>
      <c r="BM180" s="199" t="s">
        <v>245</v>
      </c>
    </row>
    <row r="181" spans="2:65" s="1" customFormat="1" ht="12">
      <c r="B181" s="32"/>
      <c r="C181" s="224" t="s">
        <v>246</v>
      </c>
      <c r="D181" s="224" t="s">
        <v>225</v>
      </c>
      <c r="E181" s="225" t="s">
        <v>247</v>
      </c>
      <c r="F181" s="226" t="s">
        <v>248</v>
      </c>
      <c r="G181" s="227" t="s">
        <v>249</v>
      </c>
      <c r="H181" s="228">
        <v>0.45</v>
      </c>
      <c r="I181" s="229"/>
      <c r="J181" s="230">
        <f>ROUND(I181*H181,2)</f>
        <v>0</v>
      </c>
      <c r="K181" s="226" t="s">
        <v>134</v>
      </c>
      <c r="L181" s="231"/>
      <c r="M181" s="232" t="s">
        <v>1</v>
      </c>
      <c r="N181" s="233" t="s">
        <v>41</v>
      </c>
      <c r="O181" s="64"/>
      <c r="P181" s="197">
        <f>O181*H181</f>
        <v>0</v>
      </c>
      <c r="Q181" s="197">
        <v>1E-3</v>
      </c>
      <c r="R181" s="197">
        <f>Q181*H181</f>
        <v>4.5000000000000004E-4</v>
      </c>
      <c r="S181" s="197">
        <v>0</v>
      </c>
      <c r="T181" s="198">
        <f>S181*H181</f>
        <v>0</v>
      </c>
      <c r="AR181" s="199" t="s">
        <v>165</v>
      </c>
      <c r="AT181" s="199" t="s">
        <v>225</v>
      </c>
      <c r="AU181" s="199" t="s">
        <v>86</v>
      </c>
      <c r="AY181" s="15" t="s">
        <v>128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5" t="s">
        <v>84</v>
      </c>
      <c r="BK181" s="200">
        <f>ROUND(I181*H181,2)</f>
        <v>0</v>
      </c>
      <c r="BL181" s="15" t="s">
        <v>135</v>
      </c>
      <c r="BM181" s="199" t="s">
        <v>250</v>
      </c>
    </row>
    <row r="182" spans="2:65" s="12" customFormat="1" ht="11.25">
      <c r="B182" s="201"/>
      <c r="C182" s="202"/>
      <c r="D182" s="203" t="s">
        <v>137</v>
      </c>
      <c r="E182" s="202"/>
      <c r="F182" s="205" t="s">
        <v>251</v>
      </c>
      <c r="G182" s="202"/>
      <c r="H182" s="206">
        <v>0.45</v>
      </c>
      <c r="I182" s="207"/>
      <c r="J182" s="202"/>
      <c r="K182" s="202"/>
      <c r="L182" s="208"/>
      <c r="M182" s="209"/>
      <c r="N182" s="210"/>
      <c r="O182" s="210"/>
      <c r="P182" s="210"/>
      <c r="Q182" s="210"/>
      <c r="R182" s="210"/>
      <c r="S182" s="210"/>
      <c r="T182" s="211"/>
      <c r="AT182" s="212" t="s">
        <v>137</v>
      </c>
      <c r="AU182" s="212" t="s">
        <v>86</v>
      </c>
      <c r="AV182" s="12" t="s">
        <v>86</v>
      </c>
      <c r="AW182" s="12" t="s">
        <v>4</v>
      </c>
      <c r="AX182" s="12" t="s">
        <v>84</v>
      </c>
      <c r="AY182" s="212" t="s">
        <v>128</v>
      </c>
    </row>
    <row r="183" spans="2:65" s="11" customFormat="1" ht="12.75">
      <c r="B183" s="173"/>
      <c r="C183" s="174"/>
      <c r="D183" s="175" t="s">
        <v>75</v>
      </c>
      <c r="E183" s="186" t="s">
        <v>86</v>
      </c>
      <c r="F183" s="186" t="s">
        <v>252</v>
      </c>
      <c r="G183" s="174"/>
      <c r="H183" s="174"/>
      <c r="I183" s="177"/>
      <c r="J183" s="187">
        <f>BK183</f>
        <v>0</v>
      </c>
      <c r="K183" s="174"/>
      <c r="L183" s="178"/>
      <c r="M183" s="179"/>
      <c r="N183" s="180"/>
      <c r="O183" s="180"/>
      <c r="P183" s="181">
        <f>SUM(P184:P187)</f>
        <v>0</v>
      </c>
      <c r="Q183" s="180"/>
      <c r="R183" s="181">
        <f>SUM(R184:R187)</f>
        <v>0</v>
      </c>
      <c r="S183" s="180"/>
      <c r="T183" s="182">
        <f>SUM(T184:T187)</f>
        <v>0</v>
      </c>
      <c r="AR183" s="183" t="s">
        <v>84</v>
      </c>
      <c r="AT183" s="184" t="s">
        <v>75</v>
      </c>
      <c r="AU183" s="184" t="s">
        <v>84</v>
      </c>
      <c r="AY183" s="183" t="s">
        <v>128</v>
      </c>
      <c r="BK183" s="185">
        <f>SUM(BK184:BK187)</f>
        <v>0</v>
      </c>
    </row>
    <row r="184" spans="2:65" s="1" customFormat="1" ht="24">
      <c r="B184" s="32"/>
      <c r="C184" s="188" t="s">
        <v>253</v>
      </c>
      <c r="D184" s="188" t="s">
        <v>130</v>
      </c>
      <c r="E184" s="189" t="s">
        <v>254</v>
      </c>
      <c r="F184" s="190" t="s">
        <v>255</v>
      </c>
      <c r="G184" s="191" t="s">
        <v>168</v>
      </c>
      <c r="H184" s="192">
        <v>76.38</v>
      </c>
      <c r="I184" s="193"/>
      <c r="J184" s="194">
        <f>ROUND(I184*H184,2)</f>
        <v>0</v>
      </c>
      <c r="K184" s="190" t="s">
        <v>134</v>
      </c>
      <c r="L184" s="36"/>
      <c r="M184" s="195" t="s">
        <v>1</v>
      </c>
      <c r="N184" s="196" t="s">
        <v>41</v>
      </c>
      <c r="O184" s="64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AR184" s="199" t="s">
        <v>135</v>
      </c>
      <c r="AT184" s="199" t="s">
        <v>130</v>
      </c>
      <c r="AU184" s="199" t="s">
        <v>86</v>
      </c>
      <c r="AY184" s="15" t="s">
        <v>128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5" t="s">
        <v>84</v>
      </c>
      <c r="BK184" s="200">
        <f>ROUND(I184*H184,2)</f>
        <v>0</v>
      </c>
      <c r="BL184" s="15" t="s">
        <v>135</v>
      </c>
      <c r="BM184" s="199" t="s">
        <v>256</v>
      </c>
    </row>
    <row r="185" spans="2:65" s="12" customFormat="1" ht="22.5">
      <c r="B185" s="201"/>
      <c r="C185" s="202"/>
      <c r="D185" s="203" t="s">
        <v>137</v>
      </c>
      <c r="E185" s="204" t="s">
        <v>1</v>
      </c>
      <c r="F185" s="205" t="s">
        <v>257</v>
      </c>
      <c r="G185" s="202"/>
      <c r="H185" s="206">
        <v>17.22</v>
      </c>
      <c r="I185" s="207"/>
      <c r="J185" s="202"/>
      <c r="K185" s="202"/>
      <c r="L185" s="208"/>
      <c r="M185" s="209"/>
      <c r="N185" s="210"/>
      <c r="O185" s="210"/>
      <c r="P185" s="210"/>
      <c r="Q185" s="210"/>
      <c r="R185" s="210"/>
      <c r="S185" s="210"/>
      <c r="T185" s="211"/>
      <c r="AT185" s="212" t="s">
        <v>137</v>
      </c>
      <c r="AU185" s="212" t="s">
        <v>86</v>
      </c>
      <c r="AV185" s="12" t="s">
        <v>86</v>
      </c>
      <c r="AW185" s="12" t="s">
        <v>33</v>
      </c>
      <c r="AX185" s="12" t="s">
        <v>76</v>
      </c>
      <c r="AY185" s="212" t="s">
        <v>128</v>
      </c>
    </row>
    <row r="186" spans="2:65" s="12" customFormat="1" ht="11.25">
      <c r="B186" s="201"/>
      <c r="C186" s="202"/>
      <c r="D186" s="203" t="s">
        <v>137</v>
      </c>
      <c r="E186" s="204" t="s">
        <v>1</v>
      </c>
      <c r="F186" s="205" t="s">
        <v>258</v>
      </c>
      <c r="G186" s="202"/>
      <c r="H186" s="206">
        <v>59.16</v>
      </c>
      <c r="I186" s="207"/>
      <c r="J186" s="202"/>
      <c r="K186" s="202"/>
      <c r="L186" s="208"/>
      <c r="M186" s="209"/>
      <c r="N186" s="210"/>
      <c r="O186" s="210"/>
      <c r="P186" s="210"/>
      <c r="Q186" s="210"/>
      <c r="R186" s="210"/>
      <c r="S186" s="210"/>
      <c r="T186" s="211"/>
      <c r="AT186" s="212" t="s">
        <v>137</v>
      </c>
      <c r="AU186" s="212" t="s">
        <v>86</v>
      </c>
      <c r="AV186" s="12" t="s">
        <v>86</v>
      </c>
      <c r="AW186" s="12" t="s">
        <v>33</v>
      </c>
      <c r="AX186" s="12" t="s">
        <v>76</v>
      </c>
      <c r="AY186" s="212" t="s">
        <v>128</v>
      </c>
    </row>
    <row r="187" spans="2:65" s="13" customFormat="1" ht="11.25">
      <c r="B187" s="213"/>
      <c r="C187" s="214"/>
      <c r="D187" s="203" t="s">
        <v>137</v>
      </c>
      <c r="E187" s="215" t="s">
        <v>1</v>
      </c>
      <c r="F187" s="216" t="s">
        <v>178</v>
      </c>
      <c r="G187" s="214"/>
      <c r="H187" s="217">
        <v>76.38</v>
      </c>
      <c r="I187" s="218"/>
      <c r="J187" s="214"/>
      <c r="K187" s="214"/>
      <c r="L187" s="219"/>
      <c r="M187" s="220"/>
      <c r="N187" s="221"/>
      <c r="O187" s="221"/>
      <c r="P187" s="221"/>
      <c r="Q187" s="221"/>
      <c r="R187" s="221"/>
      <c r="S187" s="221"/>
      <c r="T187" s="222"/>
      <c r="AT187" s="223" t="s">
        <v>137</v>
      </c>
      <c r="AU187" s="223" t="s">
        <v>86</v>
      </c>
      <c r="AV187" s="13" t="s">
        <v>135</v>
      </c>
      <c r="AW187" s="13" t="s">
        <v>33</v>
      </c>
      <c r="AX187" s="13" t="s">
        <v>84</v>
      </c>
      <c r="AY187" s="223" t="s">
        <v>128</v>
      </c>
    </row>
    <row r="188" spans="2:65" s="11" customFormat="1" ht="12.75">
      <c r="B188" s="173"/>
      <c r="C188" s="174"/>
      <c r="D188" s="175" t="s">
        <v>75</v>
      </c>
      <c r="E188" s="186" t="s">
        <v>135</v>
      </c>
      <c r="F188" s="186" t="s">
        <v>259</v>
      </c>
      <c r="G188" s="174"/>
      <c r="H188" s="174"/>
      <c r="I188" s="177"/>
      <c r="J188" s="187">
        <f>BK188</f>
        <v>0</v>
      </c>
      <c r="K188" s="174"/>
      <c r="L188" s="178"/>
      <c r="M188" s="179"/>
      <c r="N188" s="180"/>
      <c r="O188" s="180"/>
      <c r="P188" s="181">
        <f>SUM(P189:P192)</f>
        <v>0</v>
      </c>
      <c r="Q188" s="180"/>
      <c r="R188" s="181">
        <f>SUM(R189:R192)</f>
        <v>0.1288756224</v>
      </c>
      <c r="S188" s="180"/>
      <c r="T188" s="182">
        <f>SUM(T189:T192)</f>
        <v>0</v>
      </c>
      <c r="AR188" s="183" t="s">
        <v>84</v>
      </c>
      <c r="AT188" s="184" t="s">
        <v>75</v>
      </c>
      <c r="AU188" s="184" t="s">
        <v>84</v>
      </c>
      <c r="AY188" s="183" t="s">
        <v>128</v>
      </c>
      <c r="BK188" s="185">
        <f>SUM(BK189:BK192)</f>
        <v>0</v>
      </c>
    </row>
    <row r="189" spans="2:65" s="1" customFormat="1" ht="24">
      <c r="B189" s="32"/>
      <c r="C189" s="188" t="s">
        <v>260</v>
      </c>
      <c r="D189" s="188" t="s">
        <v>130</v>
      </c>
      <c r="E189" s="189" t="s">
        <v>261</v>
      </c>
      <c r="F189" s="190" t="s">
        <v>262</v>
      </c>
      <c r="G189" s="191" t="s">
        <v>168</v>
      </c>
      <c r="H189" s="192">
        <v>3.024</v>
      </c>
      <c r="I189" s="193"/>
      <c r="J189" s="194">
        <f>ROUND(I189*H189,2)</f>
        <v>0</v>
      </c>
      <c r="K189" s="190" t="s">
        <v>134</v>
      </c>
      <c r="L189" s="36"/>
      <c r="M189" s="195" t="s">
        <v>1</v>
      </c>
      <c r="N189" s="196" t="s">
        <v>41</v>
      </c>
      <c r="O189" s="64"/>
      <c r="P189" s="197">
        <f>O189*H189</f>
        <v>0</v>
      </c>
      <c r="Q189" s="197">
        <v>0</v>
      </c>
      <c r="R189" s="197">
        <f>Q189*H189</f>
        <v>0</v>
      </c>
      <c r="S189" s="197">
        <v>0</v>
      </c>
      <c r="T189" s="198">
        <f>S189*H189</f>
        <v>0</v>
      </c>
      <c r="AR189" s="199" t="s">
        <v>135</v>
      </c>
      <c r="AT189" s="199" t="s">
        <v>130</v>
      </c>
      <c r="AU189" s="199" t="s">
        <v>86</v>
      </c>
      <c r="AY189" s="15" t="s">
        <v>128</v>
      </c>
      <c r="BE189" s="200">
        <f>IF(N189="základní",J189,0)</f>
        <v>0</v>
      </c>
      <c r="BF189" s="200">
        <f>IF(N189="snížená",J189,0)</f>
        <v>0</v>
      </c>
      <c r="BG189" s="200">
        <f>IF(N189="zákl. přenesená",J189,0)</f>
        <v>0</v>
      </c>
      <c r="BH189" s="200">
        <f>IF(N189="sníž. přenesená",J189,0)</f>
        <v>0</v>
      </c>
      <c r="BI189" s="200">
        <f>IF(N189="nulová",J189,0)</f>
        <v>0</v>
      </c>
      <c r="BJ189" s="15" t="s">
        <v>84</v>
      </c>
      <c r="BK189" s="200">
        <f>ROUND(I189*H189,2)</f>
        <v>0</v>
      </c>
      <c r="BL189" s="15" t="s">
        <v>135</v>
      </c>
      <c r="BM189" s="199" t="s">
        <v>263</v>
      </c>
    </row>
    <row r="190" spans="2:65" s="12" customFormat="1" ht="11.25">
      <c r="B190" s="201"/>
      <c r="C190" s="202"/>
      <c r="D190" s="203" t="s">
        <v>137</v>
      </c>
      <c r="E190" s="204" t="s">
        <v>1</v>
      </c>
      <c r="F190" s="205" t="s">
        <v>264</v>
      </c>
      <c r="G190" s="202"/>
      <c r="H190" s="206">
        <v>3.024</v>
      </c>
      <c r="I190" s="207"/>
      <c r="J190" s="202"/>
      <c r="K190" s="202"/>
      <c r="L190" s="208"/>
      <c r="M190" s="209"/>
      <c r="N190" s="210"/>
      <c r="O190" s="210"/>
      <c r="P190" s="210"/>
      <c r="Q190" s="210"/>
      <c r="R190" s="210"/>
      <c r="S190" s="210"/>
      <c r="T190" s="211"/>
      <c r="AT190" s="212" t="s">
        <v>137</v>
      </c>
      <c r="AU190" s="212" t="s">
        <v>86</v>
      </c>
      <c r="AV190" s="12" t="s">
        <v>86</v>
      </c>
      <c r="AW190" s="12" t="s">
        <v>33</v>
      </c>
      <c r="AX190" s="12" t="s">
        <v>84</v>
      </c>
      <c r="AY190" s="212" t="s">
        <v>128</v>
      </c>
    </row>
    <row r="191" spans="2:65" s="1" customFormat="1" ht="12">
      <c r="B191" s="32"/>
      <c r="C191" s="188" t="s">
        <v>265</v>
      </c>
      <c r="D191" s="188" t="s">
        <v>130</v>
      </c>
      <c r="E191" s="189" t="s">
        <v>266</v>
      </c>
      <c r="F191" s="190" t="s">
        <v>267</v>
      </c>
      <c r="G191" s="191" t="s">
        <v>185</v>
      </c>
      <c r="H191" s="192">
        <v>20.16</v>
      </c>
      <c r="I191" s="193"/>
      <c r="J191" s="194">
        <f>ROUND(I191*H191,2)</f>
        <v>0</v>
      </c>
      <c r="K191" s="190" t="s">
        <v>134</v>
      </c>
      <c r="L191" s="36"/>
      <c r="M191" s="195" t="s">
        <v>1</v>
      </c>
      <c r="N191" s="196" t="s">
        <v>41</v>
      </c>
      <c r="O191" s="64"/>
      <c r="P191" s="197">
        <f>O191*H191</f>
        <v>0</v>
      </c>
      <c r="Q191" s="197">
        <v>6.3926399999999998E-3</v>
      </c>
      <c r="R191" s="197">
        <f>Q191*H191</f>
        <v>0.1288756224</v>
      </c>
      <c r="S191" s="197">
        <v>0</v>
      </c>
      <c r="T191" s="198">
        <f>S191*H191</f>
        <v>0</v>
      </c>
      <c r="AR191" s="199" t="s">
        <v>135</v>
      </c>
      <c r="AT191" s="199" t="s">
        <v>130</v>
      </c>
      <c r="AU191" s="199" t="s">
        <v>86</v>
      </c>
      <c r="AY191" s="15" t="s">
        <v>128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5" t="s">
        <v>84</v>
      </c>
      <c r="BK191" s="200">
        <f>ROUND(I191*H191,2)</f>
        <v>0</v>
      </c>
      <c r="BL191" s="15" t="s">
        <v>135</v>
      </c>
      <c r="BM191" s="199" t="s">
        <v>268</v>
      </c>
    </row>
    <row r="192" spans="2:65" s="12" customFormat="1" ht="11.25">
      <c r="B192" s="201"/>
      <c r="C192" s="202"/>
      <c r="D192" s="203" t="s">
        <v>137</v>
      </c>
      <c r="E192" s="204" t="s">
        <v>1</v>
      </c>
      <c r="F192" s="205" t="s">
        <v>269</v>
      </c>
      <c r="G192" s="202"/>
      <c r="H192" s="206">
        <v>20.16</v>
      </c>
      <c r="I192" s="207"/>
      <c r="J192" s="202"/>
      <c r="K192" s="202"/>
      <c r="L192" s="208"/>
      <c r="M192" s="209"/>
      <c r="N192" s="210"/>
      <c r="O192" s="210"/>
      <c r="P192" s="210"/>
      <c r="Q192" s="210"/>
      <c r="R192" s="210"/>
      <c r="S192" s="210"/>
      <c r="T192" s="211"/>
      <c r="AT192" s="212" t="s">
        <v>137</v>
      </c>
      <c r="AU192" s="212" t="s">
        <v>86</v>
      </c>
      <c r="AV192" s="12" t="s">
        <v>86</v>
      </c>
      <c r="AW192" s="12" t="s">
        <v>33</v>
      </c>
      <c r="AX192" s="12" t="s">
        <v>84</v>
      </c>
      <c r="AY192" s="212" t="s">
        <v>128</v>
      </c>
    </row>
    <row r="193" spans="2:65" s="11" customFormat="1" ht="12.75">
      <c r="B193" s="173"/>
      <c r="C193" s="174"/>
      <c r="D193" s="175" t="s">
        <v>75</v>
      </c>
      <c r="E193" s="186" t="s">
        <v>152</v>
      </c>
      <c r="F193" s="186" t="s">
        <v>270</v>
      </c>
      <c r="G193" s="174"/>
      <c r="H193" s="174"/>
      <c r="I193" s="177"/>
      <c r="J193" s="187">
        <f>BK193</f>
        <v>0</v>
      </c>
      <c r="K193" s="174"/>
      <c r="L193" s="178"/>
      <c r="M193" s="179"/>
      <c r="N193" s="180"/>
      <c r="O193" s="180"/>
      <c r="P193" s="181">
        <f>P194+P207+P213</f>
        <v>0</v>
      </c>
      <c r="Q193" s="180"/>
      <c r="R193" s="181">
        <f>R194+R207+R213</f>
        <v>0</v>
      </c>
      <c r="S193" s="180"/>
      <c r="T193" s="182">
        <f>T194+T207+T213</f>
        <v>0</v>
      </c>
      <c r="AR193" s="183" t="s">
        <v>84</v>
      </c>
      <c r="AT193" s="184" t="s">
        <v>75</v>
      </c>
      <c r="AU193" s="184" t="s">
        <v>84</v>
      </c>
      <c r="AY193" s="183" t="s">
        <v>128</v>
      </c>
      <c r="BK193" s="185">
        <f>BK194+BK207+BK213</f>
        <v>0</v>
      </c>
    </row>
    <row r="194" spans="2:65" s="11" customFormat="1" ht="12.75">
      <c r="B194" s="173"/>
      <c r="C194" s="174"/>
      <c r="D194" s="175" t="s">
        <v>75</v>
      </c>
      <c r="E194" s="186" t="s">
        <v>271</v>
      </c>
      <c r="F194" s="186" t="s">
        <v>272</v>
      </c>
      <c r="G194" s="174"/>
      <c r="H194" s="174"/>
      <c r="I194" s="177"/>
      <c r="J194" s="187">
        <f>BK194</f>
        <v>0</v>
      </c>
      <c r="K194" s="174"/>
      <c r="L194" s="178"/>
      <c r="M194" s="179"/>
      <c r="N194" s="180"/>
      <c r="O194" s="180"/>
      <c r="P194" s="181">
        <f>SUM(P195:P206)</f>
        <v>0</v>
      </c>
      <c r="Q194" s="180"/>
      <c r="R194" s="181">
        <f>SUM(R195:R206)</f>
        <v>0</v>
      </c>
      <c r="S194" s="180"/>
      <c r="T194" s="182">
        <f>SUM(T195:T206)</f>
        <v>0</v>
      </c>
      <c r="AR194" s="183" t="s">
        <v>84</v>
      </c>
      <c r="AT194" s="184" t="s">
        <v>75</v>
      </c>
      <c r="AU194" s="184" t="s">
        <v>86</v>
      </c>
      <c r="AY194" s="183" t="s">
        <v>128</v>
      </c>
      <c r="BK194" s="185">
        <f>SUM(BK195:BK206)</f>
        <v>0</v>
      </c>
    </row>
    <row r="195" spans="2:65" s="1" customFormat="1" ht="12">
      <c r="B195" s="32"/>
      <c r="C195" s="188" t="s">
        <v>273</v>
      </c>
      <c r="D195" s="188" t="s">
        <v>130</v>
      </c>
      <c r="E195" s="189" t="s">
        <v>274</v>
      </c>
      <c r="F195" s="190" t="s">
        <v>275</v>
      </c>
      <c r="G195" s="191" t="s">
        <v>185</v>
      </c>
      <c r="H195" s="192">
        <v>653.04</v>
      </c>
      <c r="I195" s="193"/>
      <c r="J195" s="194">
        <f>ROUND(I195*H195,2)</f>
        <v>0</v>
      </c>
      <c r="K195" s="190" t="s">
        <v>134</v>
      </c>
      <c r="L195" s="36"/>
      <c r="M195" s="195" t="s">
        <v>1</v>
      </c>
      <c r="N195" s="196" t="s">
        <v>41</v>
      </c>
      <c r="O195" s="64"/>
      <c r="P195" s="197">
        <f>O195*H195</f>
        <v>0</v>
      </c>
      <c r="Q195" s="197">
        <v>0</v>
      </c>
      <c r="R195" s="197">
        <f>Q195*H195</f>
        <v>0</v>
      </c>
      <c r="S195" s="197">
        <v>0</v>
      </c>
      <c r="T195" s="198">
        <f>S195*H195</f>
        <v>0</v>
      </c>
      <c r="AR195" s="199" t="s">
        <v>135</v>
      </c>
      <c r="AT195" s="199" t="s">
        <v>130</v>
      </c>
      <c r="AU195" s="199" t="s">
        <v>143</v>
      </c>
      <c r="AY195" s="15" t="s">
        <v>128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5" t="s">
        <v>84</v>
      </c>
      <c r="BK195" s="200">
        <f>ROUND(I195*H195,2)</f>
        <v>0</v>
      </c>
      <c r="BL195" s="15" t="s">
        <v>135</v>
      </c>
      <c r="BM195" s="199" t="s">
        <v>276</v>
      </c>
    </row>
    <row r="196" spans="2:65" s="12" customFormat="1" ht="11.25">
      <c r="B196" s="201"/>
      <c r="C196" s="202"/>
      <c r="D196" s="203" t="s">
        <v>137</v>
      </c>
      <c r="E196" s="204" t="s">
        <v>1</v>
      </c>
      <c r="F196" s="205" t="s">
        <v>277</v>
      </c>
      <c r="G196" s="202"/>
      <c r="H196" s="206">
        <v>591.6</v>
      </c>
      <c r="I196" s="207"/>
      <c r="J196" s="202"/>
      <c r="K196" s="202"/>
      <c r="L196" s="208"/>
      <c r="M196" s="209"/>
      <c r="N196" s="210"/>
      <c r="O196" s="210"/>
      <c r="P196" s="210"/>
      <c r="Q196" s="210"/>
      <c r="R196" s="210"/>
      <c r="S196" s="210"/>
      <c r="T196" s="211"/>
      <c r="AT196" s="212" t="s">
        <v>137</v>
      </c>
      <c r="AU196" s="212" t="s">
        <v>143</v>
      </c>
      <c r="AV196" s="12" t="s">
        <v>86</v>
      </c>
      <c r="AW196" s="12" t="s">
        <v>33</v>
      </c>
      <c r="AX196" s="12" t="s">
        <v>76</v>
      </c>
      <c r="AY196" s="212" t="s">
        <v>128</v>
      </c>
    </row>
    <row r="197" spans="2:65" s="12" customFormat="1" ht="11.25">
      <c r="B197" s="201"/>
      <c r="C197" s="202"/>
      <c r="D197" s="203" t="s">
        <v>137</v>
      </c>
      <c r="E197" s="204" t="s">
        <v>1</v>
      </c>
      <c r="F197" s="205" t="s">
        <v>278</v>
      </c>
      <c r="G197" s="202"/>
      <c r="H197" s="206">
        <v>40.92</v>
      </c>
      <c r="I197" s="207"/>
      <c r="J197" s="202"/>
      <c r="K197" s="202"/>
      <c r="L197" s="208"/>
      <c r="M197" s="209"/>
      <c r="N197" s="210"/>
      <c r="O197" s="210"/>
      <c r="P197" s="210"/>
      <c r="Q197" s="210"/>
      <c r="R197" s="210"/>
      <c r="S197" s="210"/>
      <c r="T197" s="211"/>
      <c r="AT197" s="212" t="s">
        <v>137</v>
      </c>
      <c r="AU197" s="212" t="s">
        <v>143</v>
      </c>
      <c r="AV197" s="12" t="s">
        <v>86</v>
      </c>
      <c r="AW197" s="12" t="s">
        <v>33</v>
      </c>
      <c r="AX197" s="12" t="s">
        <v>76</v>
      </c>
      <c r="AY197" s="212" t="s">
        <v>128</v>
      </c>
    </row>
    <row r="198" spans="2:65" s="12" customFormat="1" ht="11.25">
      <c r="B198" s="201"/>
      <c r="C198" s="202"/>
      <c r="D198" s="203" t="s">
        <v>137</v>
      </c>
      <c r="E198" s="204" t="s">
        <v>1</v>
      </c>
      <c r="F198" s="205" t="s">
        <v>279</v>
      </c>
      <c r="G198" s="202"/>
      <c r="H198" s="206">
        <v>20.52</v>
      </c>
      <c r="I198" s="207"/>
      <c r="J198" s="202"/>
      <c r="K198" s="202"/>
      <c r="L198" s="208"/>
      <c r="M198" s="209"/>
      <c r="N198" s="210"/>
      <c r="O198" s="210"/>
      <c r="P198" s="210"/>
      <c r="Q198" s="210"/>
      <c r="R198" s="210"/>
      <c r="S198" s="210"/>
      <c r="T198" s="211"/>
      <c r="AT198" s="212" t="s">
        <v>137</v>
      </c>
      <c r="AU198" s="212" t="s">
        <v>143</v>
      </c>
      <c r="AV198" s="12" t="s">
        <v>86</v>
      </c>
      <c r="AW198" s="12" t="s">
        <v>33</v>
      </c>
      <c r="AX198" s="12" t="s">
        <v>76</v>
      </c>
      <c r="AY198" s="212" t="s">
        <v>128</v>
      </c>
    </row>
    <row r="199" spans="2:65" s="13" customFormat="1" ht="11.25">
      <c r="B199" s="213"/>
      <c r="C199" s="214"/>
      <c r="D199" s="203" t="s">
        <v>137</v>
      </c>
      <c r="E199" s="215" t="s">
        <v>1</v>
      </c>
      <c r="F199" s="216" t="s">
        <v>178</v>
      </c>
      <c r="G199" s="214"/>
      <c r="H199" s="217">
        <v>653.04</v>
      </c>
      <c r="I199" s="218"/>
      <c r="J199" s="214"/>
      <c r="K199" s="214"/>
      <c r="L199" s="219"/>
      <c r="M199" s="220"/>
      <c r="N199" s="221"/>
      <c r="O199" s="221"/>
      <c r="P199" s="221"/>
      <c r="Q199" s="221"/>
      <c r="R199" s="221"/>
      <c r="S199" s="221"/>
      <c r="T199" s="222"/>
      <c r="AT199" s="223" t="s">
        <v>137</v>
      </c>
      <c r="AU199" s="223" t="s">
        <v>143</v>
      </c>
      <c r="AV199" s="13" t="s">
        <v>135</v>
      </c>
      <c r="AW199" s="13" t="s">
        <v>33</v>
      </c>
      <c r="AX199" s="13" t="s">
        <v>84</v>
      </c>
      <c r="AY199" s="223" t="s">
        <v>128</v>
      </c>
    </row>
    <row r="200" spans="2:65" s="1" customFormat="1" ht="24">
      <c r="B200" s="32"/>
      <c r="C200" s="188" t="s">
        <v>280</v>
      </c>
      <c r="D200" s="188" t="s">
        <v>130</v>
      </c>
      <c r="E200" s="189" t="s">
        <v>281</v>
      </c>
      <c r="F200" s="190" t="s">
        <v>282</v>
      </c>
      <c r="G200" s="191" t="s">
        <v>185</v>
      </c>
      <c r="H200" s="192">
        <v>653.04</v>
      </c>
      <c r="I200" s="193"/>
      <c r="J200" s="194">
        <f>ROUND(I200*H200,2)</f>
        <v>0</v>
      </c>
      <c r="K200" s="190" t="s">
        <v>134</v>
      </c>
      <c r="L200" s="36"/>
      <c r="M200" s="195" t="s">
        <v>1</v>
      </c>
      <c r="N200" s="196" t="s">
        <v>41</v>
      </c>
      <c r="O200" s="64"/>
      <c r="P200" s="197">
        <f>O200*H200</f>
        <v>0</v>
      </c>
      <c r="Q200" s="197">
        <v>0</v>
      </c>
      <c r="R200" s="197">
        <f>Q200*H200</f>
        <v>0</v>
      </c>
      <c r="S200" s="197">
        <v>0</v>
      </c>
      <c r="T200" s="198">
        <f>S200*H200</f>
        <v>0</v>
      </c>
      <c r="AR200" s="199" t="s">
        <v>135</v>
      </c>
      <c r="AT200" s="199" t="s">
        <v>130</v>
      </c>
      <c r="AU200" s="199" t="s">
        <v>143</v>
      </c>
      <c r="AY200" s="15" t="s">
        <v>128</v>
      </c>
      <c r="BE200" s="200">
        <f>IF(N200="základní",J200,0)</f>
        <v>0</v>
      </c>
      <c r="BF200" s="200">
        <f>IF(N200="snížená",J200,0)</f>
        <v>0</v>
      </c>
      <c r="BG200" s="200">
        <f>IF(N200="zákl. přenesená",J200,0)</f>
        <v>0</v>
      </c>
      <c r="BH200" s="200">
        <f>IF(N200="sníž. přenesená",J200,0)</f>
        <v>0</v>
      </c>
      <c r="BI200" s="200">
        <f>IF(N200="nulová",J200,0)</f>
        <v>0</v>
      </c>
      <c r="BJ200" s="15" t="s">
        <v>84</v>
      </c>
      <c r="BK200" s="200">
        <f>ROUND(I200*H200,2)</f>
        <v>0</v>
      </c>
      <c r="BL200" s="15" t="s">
        <v>135</v>
      </c>
      <c r="BM200" s="199" t="s">
        <v>283</v>
      </c>
    </row>
    <row r="201" spans="2:65" s="12" customFormat="1" ht="11.25">
      <c r="B201" s="201"/>
      <c r="C201" s="202"/>
      <c r="D201" s="203" t="s">
        <v>137</v>
      </c>
      <c r="E201" s="204" t="s">
        <v>1</v>
      </c>
      <c r="F201" s="205" t="s">
        <v>277</v>
      </c>
      <c r="G201" s="202"/>
      <c r="H201" s="206">
        <v>591.6</v>
      </c>
      <c r="I201" s="207"/>
      <c r="J201" s="202"/>
      <c r="K201" s="202"/>
      <c r="L201" s="208"/>
      <c r="M201" s="209"/>
      <c r="N201" s="210"/>
      <c r="O201" s="210"/>
      <c r="P201" s="210"/>
      <c r="Q201" s="210"/>
      <c r="R201" s="210"/>
      <c r="S201" s="210"/>
      <c r="T201" s="211"/>
      <c r="AT201" s="212" t="s">
        <v>137</v>
      </c>
      <c r="AU201" s="212" t="s">
        <v>143</v>
      </c>
      <c r="AV201" s="12" t="s">
        <v>86</v>
      </c>
      <c r="AW201" s="12" t="s">
        <v>33</v>
      </c>
      <c r="AX201" s="12" t="s">
        <v>76</v>
      </c>
      <c r="AY201" s="212" t="s">
        <v>128</v>
      </c>
    </row>
    <row r="202" spans="2:65" s="12" customFormat="1" ht="11.25">
      <c r="B202" s="201"/>
      <c r="C202" s="202"/>
      <c r="D202" s="203" t="s">
        <v>137</v>
      </c>
      <c r="E202" s="204" t="s">
        <v>1</v>
      </c>
      <c r="F202" s="205" t="s">
        <v>278</v>
      </c>
      <c r="G202" s="202"/>
      <c r="H202" s="206">
        <v>40.92</v>
      </c>
      <c r="I202" s="207"/>
      <c r="J202" s="202"/>
      <c r="K202" s="202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137</v>
      </c>
      <c r="AU202" s="212" t="s">
        <v>143</v>
      </c>
      <c r="AV202" s="12" t="s">
        <v>86</v>
      </c>
      <c r="AW202" s="12" t="s">
        <v>33</v>
      </c>
      <c r="AX202" s="12" t="s">
        <v>76</v>
      </c>
      <c r="AY202" s="212" t="s">
        <v>128</v>
      </c>
    </row>
    <row r="203" spans="2:65" s="12" customFormat="1" ht="11.25">
      <c r="B203" s="201"/>
      <c r="C203" s="202"/>
      <c r="D203" s="203" t="s">
        <v>137</v>
      </c>
      <c r="E203" s="204" t="s">
        <v>1</v>
      </c>
      <c r="F203" s="205" t="s">
        <v>279</v>
      </c>
      <c r="G203" s="202"/>
      <c r="H203" s="206">
        <v>20.52</v>
      </c>
      <c r="I203" s="207"/>
      <c r="J203" s="202"/>
      <c r="K203" s="202"/>
      <c r="L203" s="208"/>
      <c r="M203" s="209"/>
      <c r="N203" s="210"/>
      <c r="O203" s="210"/>
      <c r="P203" s="210"/>
      <c r="Q203" s="210"/>
      <c r="R203" s="210"/>
      <c r="S203" s="210"/>
      <c r="T203" s="211"/>
      <c r="AT203" s="212" t="s">
        <v>137</v>
      </c>
      <c r="AU203" s="212" t="s">
        <v>143</v>
      </c>
      <c r="AV203" s="12" t="s">
        <v>86</v>
      </c>
      <c r="AW203" s="12" t="s">
        <v>33</v>
      </c>
      <c r="AX203" s="12" t="s">
        <v>76</v>
      </c>
      <c r="AY203" s="212" t="s">
        <v>128</v>
      </c>
    </row>
    <row r="204" spans="2:65" s="13" customFormat="1" ht="11.25">
      <c r="B204" s="213"/>
      <c r="C204" s="214"/>
      <c r="D204" s="203" t="s">
        <v>137</v>
      </c>
      <c r="E204" s="215" t="s">
        <v>1</v>
      </c>
      <c r="F204" s="216" t="s">
        <v>178</v>
      </c>
      <c r="G204" s="214"/>
      <c r="H204" s="217">
        <v>653.04</v>
      </c>
      <c r="I204" s="218"/>
      <c r="J204" s="214"/>
      <c r="K204" s="214"/>
      <c r="L204" s="219"/>
      <c r="M204" s="220"/>
      <c r="N204" s="221"/>
      <c r="O204" s="221"/>
      <c r="P204" s="221"/>
      <c r="Q204" s="221"/>
      <c r="R204" s="221"/>
      <c r="S204" s="221"/>
      <c r="T204" s="222"/>
      <c r="AT204" s="223" t="s">
        <v>137</v>
      </c>
      <c r="AU204" s="223" t="s">
        <v>143</v>
      </c>
      <c r="AV204" s="13" t="s">
        <v>135</v>
      </c>
      <c r="AW204" s="13" t="s">
        <v>33</v>
      </c>
      <c r="AX204" s="13" t="s">
        <v>84</v>
      </c>
      <c r="AY204" s="223" t="s">
        <v>128</v>
      </c>
    </row>
    <row r="205" spans="2:65" s="1" customFormat="1" ht="12">
      <c r="B205" s="32"/>
      <c r="C205" s="188" t="s">
        <v>284</v>
      </c>
      <c r="D205" s="188" t="s">
        <v>130</v>
      </c>
      <c r="E205" s="189" t="s">
        <v>285</v>
      </c>
      <c r="F205" s="190" t="s">
        <v>286</v>
      </c>
      <c r="G205" s="191" t="s">
        <v>185</v>
      </c>
      <c r="H205" s="192">
        <v>653.04</v>
      </c>
      <c r="I205" s="193"/>
      <c r="J205" s="194">
        <f>ROUND(I205*H205,2)</f>
        <v>0</v>
      </c>
      <c r="K205" s="190" t="s">
        <v>134</v>
      </c>
      <c r="L205" s="36"/>
      <c r="M205" s="195" t="s">
        <v>1</v>
      </c>
      <c r="N205" s="196" t="s">
        <v>41</v>
      </c>
      <c r="O205" s="64"/>
      <c r="P205" s="197">
        <f>O205*H205</f>
        <v>0</v>
      </c>
      <c r="Q205" s="197">
        <v>0</v>
      </c>
      <c r="R205" s="197">
        <f>Q205*H205</f>
        <v>0</v>
      </c>
      <c r="S205" s="197">
        <v>0</v>
      </c>
      <c r="T205" s="198">
        <f>S205*H205</f>
        <v>0</v>
      </c>
      <c r="AR205" s="199" t="s">
        <v>135</v>
      </c>
      <c r="AT205" s="199" t="s">
        <v>130</v>
      </c>
      <c r="AU205" s="199" t="s">
        <v>143</v>
      </c>
      <c r="AY205" s="15" t="s">
        <v>128</v>
      </c>
      <c r="BE205" s="200">
        <f>IF(N205="základní",J205,0)</f>
        <v>0</v>
      </c>
      <c r="BF205" s="200">
        <f>IF(N205="snížená",J205,0)</f>
        <v>0</v>
      </c>
      <c r="BG205" s="200">
        <f>IF(N205="zákl. přenesená",J205,0)</f>
        <v>0</v>
      </c>
      <c r="BH205" s="200">
        <f>IF(N205="sníž. přenesená",J205,0)</f>
        <v>0</v>
      </c>
      <c r="BI205" s="200">
        <f>IF(N205="nulová",J205,0)</f>
        <v>0</v>
      </c>
      <c r="BJ205" s="15" t="s">
        <v>84</v>
      </c>
      <c r="BK205" s="200">
        <f>ROUND(I205*H205,2)</f>
        <v>0</v>
      </c>
      <c r="BL205" s="15" t="s">
        <v>135</v>
      </c>
      <c r="BM205" s="199" t="s">
        <v>287</v>
      </c>
    </row>
    <row r="206" spans="2:65" s="1" customFormat="1" ht="12">
      <c r="B206" s="32"/>
      <c r="C206" s="188" t="s">
        <v>288</v>
      </c>
      <c r="D206" s="188" t="s">
        <v>130</v>
      </c>
      <c r="E206" s="189" t="s">
        <v>289</v>
      </c>
      <c r="F206" s="190" t="s">
        <v>290</v>
      </c>
      <c r="G206" s="191" t="s">
        <v>185</v>
      </c>
      <c r="H206" s="192">
        <v>653.04</v>
      </c>
      <c r="I206" s="193"/>
      <c r="J206" s="194">
        <f>ROUND(I206*H206,2)</f>
        <v>0</v>
      </c>
      <c r="K206" s="190" t="s">
        <v>134</v>
      </c>
      <c r="L206" s="36"/>
      <c r="M206" s="195" t="s">
        <v>1</v>
      </c>
      <c r="N206" s="196" t="s">
        <v>41</v>
      </c>
      <c r="O206" s="64"/>
      <c r="P206" s="197">
        <f>O206*H206</f>
        <v>0</v>
      </c>
      <c r="Q206" s="197">
        <v>0</v>
      </c>
      <c r="R206" s="197">
        <f>Q206*H206</f>
        <v>0</v>
      </c>
      <c r="S206" s="197">
        <v>0</v>
      </c>
      <c r="T206" s="198">
        <f>S206*H206</f>
        <v>0</v>
      </c>
      <c r="AR206" s="199" t="s">
        <v>135</v>
      </c>
      <c r="AT206" s="199" t="s">
        <v>130</v>
      </c>
      <c r="AU206" s="199" t="s">
        <v>143</v>
      </c>
      <c r="AY206" s="15" t="s">
        <v>128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5" t="s">
        <v>84</v>
      </c>
      <c r="BK206" s="200">
        <f>ROUND(I206*H206,2)</f>
        <v>0</v>
      </c>
      <c r="BL206" s="15" t="s">
        <v>135</v>
      </c>
      <c r="BM206" s="199" t="s">
        <v>291</v>
      </c>
    </row>
    <row r="207" spans="2:65" s="11" customFormat="1" ht="12.75">
      <c r="B207" s="173"/>
      <c r="C207" s="174"/>
      <c r="D207" s="175" t="s">
        <v>75</v>
      </c>
      <c r="E207" s="186" t="s">
        <v>292</v>
      </c>
      <c r="F207" s="186" t="s">
        <v>293</v>
      </c>
      <c r="G207" s="174"/>
      <c r="H207" s="174"/>
      <c r="I207" s="177"/>
      <c r="J207" s="187">
        <f>BK207</f>
        <v>0</v>
      </c>
      <c r="K207" s="174"/>
      <c r="L207" s="178"/>
      <c r="M207" s="179"/>
      <c r="N207" s="180"/>
      <c r="O207" s="180"/>
      <c r="P207" s="181">
        <f>SUM(P208:P212)</f>
        <v>0</v>
      </c>
      <c r="Q207" s="180"/>
      <c r="R207" s="181">
        <f>SUM(R208:R212)</f>
        <v>0</v>
      </c>
      <c r="S207" s="180"/>
      <c r="T207" s="182">
        <f>SUM(T208:T212)</f>
        <v>0</v>
      </c>
      <c r="AR207" s="183" t="s">
        <v>84</v>
      </c>
      <c r="AT207" s="184" t="s">
        <v>75</v>
      </c>
      <c r="AU207" s="184" t="s">
        <v>86</v>
      </c>
      <c r="AY207" s="183" t="s">
        <v>128</v>
      </c>
      <c r="BK207" s="185">
        <f>SUM(BK208:BK212)</f>
        <v>0</v>
      </c>
    </row>
    <row r="208" spans="2:65" s="1" customFormat="1" ht="12">
      <c r="B208" s="32"/>
      <c r="C208" s="188" t="s">
        <v>294</v>
      </c>
      <c r="D208" s="188" t="s">
        <v>130</v>
      </c>
      <c r="E208" s="189" t="s">
        <v>274</v>
      </c>
      <c r="F208" s="190" t="s">
        <v>275</v>
      </c>
      <c r="G208" s="191" t="s">
        <v>185</v>
      </c>
      <c r="H208" s="192">
        <v>62.4</v>
      </c>
      <c r="I208" s="193"/>
      <c r="J208" s="194">
        <f>ROUND(I208*H208,2)</f>
        <v>0</v>
      </c>
      <c r="K208" s="190" t="s">
        <v>134</v>
      </c>
      <c r="L208" s="36"/>
      <c r="M208" s="195" t="s">
        <v>1</v>
      </c>
      <c r="N208" s="196" t="s">
        <v>41</v>
      </c>
      <c r="O208" s="64"/>
      <c r="P208" s="197">
        <f>O208*H208</f>
        <v>0</v>
      </c>
      <c r="Q208" s="197">
        <v>0</v>
      </c>
      <c r="R208" s="197">
        <f>Q208*H208</f>
        <v>0</v>
      </c>
      <c r="S208" s="197">
        <v>0</v>
      </c>
      <c r="T208" s="198">
        <f>S208*H208</f>
        <v>0</v>
      </c>
      <c r="AR208" s="199" t="s">
        <v>135</v>
      </c>
      <c r="AT208" s="199" t="s">
        <v>130</v>
      </c>
      <c r="AU208" s="199" t="s">
        <v>143</v>
      </c>
      <c r="AY208" s="15" t="s">
        <v>128</v>
      </c>
      <c r="BE208" s="200">
        <f>IF(N208="základní",J208,0)</f>
        <v>0</v>
      </c>
      <c r="BF208" s="200">
        <f>IF(N208="snížená",J208,0)</f>
        <v>0</v>
      </c>
      <c r="BG208" s="200">
        <f>IF(N208="zákl. přenesená",J208,0)</f>
        <v>0</v>
      </c>
      <c r="BH208" s="200">
        <f>IF(N208="sníž. přenesená",J208,0)</f>
        <v>0</v>
      </c>
      <c r="BI208" s="200">
        <f>IF(N208="nulová",J208,0)</f>
        <v>0</v>
      </c>
      <c r="BJ208" s="15" t="s">
        <v>84</v>
      </c>
      <c r="BK208" s="200">
        <f>ROUND(I208*H208,2)</f>
        <v>0</v>
      </c>
      <c r="BL208" s="15" t="s">
        <v>135</v>
      </c>
      <c r="BM208" s="199" t="s">
        <v>295</v>
      </c>
    </row>
    <row r="209" spans="2:65" s="12" customFormat="1" ht="11.25">
      <c r="B209" s="201"/>
      <c r="C209" s="202"/>
      <c r="D209" s="203" t="s">
        <v>137</v>
      </c>
      <c r="E209" s="204" t="s">
        <v>1</v>
      </c>
      <c r="F209" s="205" t="s">
        <v>296</v>
      </c>
      <c r="G209" s="202"/>
      <c r="H209" s="206">
        <v>62.4</v>
      </c>
      <c r="I209" s="207"/>
      <c r="J209" s="202"/>
      <c r="K209" s="202"/>
      <c r="L209" s="208"/>
      <c r="M209" s="209"/>
      <c r="N209" s="210"/>
      <c r="O209" s="210"/>
      <c r="P209" s="210"/>
      <c r="Q209" s="210"/>
      <c r="R209" s="210"/>
      <c r="S209" s="210"/>
      <c r="T209" s="211"/>
      <c r="AT209" s="212" t="s">
        <v>137</v>
      </c>
      <c r="AU209" s="212" t="s">
        <v>143</v>
      </c>
      <c r="AV209" s="12" t="s">
        <v>86</v>
      </c>
      <c r="AW209" s="12" t="s">
        <v>33</v>
      </c>
      <c r="AX209" s="12" t="s">
        <v>84</v>
      </c>
      <c r="AY209" s="212" t="s">
        <v>128</v>
      </c>
    </row>
    <row r="210" spans="2:65" s="1" customFormat="1" ht="24">
      <c r="B210" s="32"/>
      <c r="C210" s="188" t="s">
        <v>297</v>
      </c>
      <c r="D210" s="188" t="s">
        <v>130</v>
      </c>
      <c r="E210" s="189" t="s">
        <v>281</v>
      </c>
      <c r="F210" s="190" t="s">
        <v>282</v>
      </c>
      <c r="G210" s="191" t="s">
        <v>185</v>
      </c>
      <c r="H210" s="192">
        <v>62.4</v>
      </c>
      <c r="I210" s="193"/>
      <c r="J210" s="194">
        <f>ROUND(I210*H210,2)</f>
        <v>0</v>
      </c>
      <c r="K210" s="190" t="s">
        <v>134</v>
      </c>
      <c r="L210" s="36"/>
      <c r="M210" s="195" t="s">
        <v>1</v>
      </c>
      <c r="N210" s="196" t="s">
        <v>41</v>
      </c>
      <c r="O210" s="64"/>
      <c r="P210" s="197">
        <f>O210*H210</f>
        <v>0</v>
      </c>
      <c r="Q210" s="197">
        <v>0</v>
      </c>
      <c r="R210" s="197">
        <f>Q210*H210</f>
        <v>0</v>
      </c>
      <c r="S210" s="197">
        <v>0</v>
      </c>
      <c r="T210" s="198">
        <f>S210*H210</f>
        <v>0</v>
      </c>
      <c r="AR210" s="199" t="s">
        <v>135</v>
      </c>
      <c r="AT210" s="199" t="s">
        <v>130</v>
      </c>
      <c r="AU210" s="199" t="s">
        <v>143</v>
      </c>
      <c r="AY210" s="15" t="s">
        <v>128</v>
      </c>
      <c r="BE210" s="200">
        <f>IF(N210="základní",J210,0)</f>
        <v>0</v>
      </c>
      <c r="BF210" s="200">
        <f>IF(N210="snížená",J210,0)</f>
        <v>0</v>
      </c>
      <c r="BG210" s="200">
        <f>IF(N210="zákl. přenesená",J210,0)</f>
        <v>0</v>
      </c>
      <c r="BH210" s="200">
        <f>IF(N210="sníž. přenesená",J210,0)</f>
        <v>0</v>
      </c>
      <c r="BI210" s="200">
        <f>IF(N210="nulová",J210,0)</f>
        <v>0</v>
      </c>
      <c r="BJ210" s="15" t="s">
        <v>84</v>
      </c>
      <c r="BK210" s="200">
        <f>ROUND(I210*H210,2)</f>
        <v>0</v>
      </c>
      <c r="BL210" s="15" t="s">
        <v>135</v>
      </c>
      <c r="BM210" s="199" t="s">
        <v>298</v>
      </c>
    </row>
    <row r="211" spans="2:65" s="1" customFormat="1" ht="24">
      <c r="B211" s="32"/>
      <c r="C211" s="188" t="s">
        <v>299</v>
      </c>
      <c r="D211" s="188" t="s">
        <v>130</v>
      </c>
      <c r="E211" s="189" t="s">
        <v>300</v>
      </c>
      <c r="F211" s="190" t="s">
        <v>301</v>
      </c>
      <c r="G211" s="191" t="s">
        <v>185</v>
      </c>
      <c r="H211" s="192">
        <v>62.4</v>
      </c>
      <c r="I211" s="193"/>
      <c r="J211" s="194">
        <f>ROUND(I211*H211,2)</f>
        <v>0</v>
      </c>
      <c r="K211" s="190" t="s">
        <v>134</v>
      </c>
      <c r="L211" s="36"/>
      <c r="M211" s="195" t="s">
        <v>1</v>
      </c>
      <c r="N211" s="196" t="s">
        <v>41</v>
      </c>
      <c r="O211" s="64"/>
      <c r="P211" s="197">
        <f>O211*H211</f>
        <v>0</v>
      </c>
      <c r="Q211" s="197">
        <v>0</v>
      </c>
      <c r="R211" s="197">
        <f>Q211*H211</f>
        <v>0</v>
      </c>
      <c r="S211" s="197">
        <v>0</v>
      </c>
      <c r="T211" s="198">
        <f>S211*H211</f>
        <v>0</v>
      </c>
      <c r="AR211" s="199" t="s">
        <v>135</v>
      </c>
      <c r="AT211" s="199" t="s">
        <v>130</v>
      </c>
      <c r="AU211" s="199" t="s">
        <v>143</v>
      </c>
      <c r="AY211" s="15" t="s">
        <v>128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5" t="s">
        <v>84</v>
      </c>
      <c r="BK211" s="200">
        <f>ROUND(I211*H211,2)</f>
        <v>0</v>
      </c>
      <c r="BL211" s="15" t="s">
        <v>135</v>
      </c>
      <c r="BM211" s="199" t="s">
        <v>302</v>
      </c>
    </row>
    <row r="212" spans="2:65" s="1" customFormat="1" ht="24">
      <c r="B212" s="32"/>
      <c r="C212" s="188" t="s">
        <v>303</v>
      </c>
      <c r="D212" s="188" t="s">
        <v>130</v>
      </c>
      <c r="E212" s="189" t="s">
        <v>304</v>
      </c>
      <c r="F212" s="190" t="s">
        <v>305</v>
      </c>
      <c r="G212" s="191" t="s">
        <v>185</v>
      </c>
      <c r="H212" s="192">
        <v>62.4</v>
      </c>
      <c r="I212" s="193"/>
      <c r="J212" s="194">
        <f>ROUND(I212*H212,2)</f>
        <v>0</v>
      </c>
      <c r="K212" s="190" t="s">
        <v>134</v>
      </c>
      <c r="L212" s="36"/>
      <c r="M212" s="195" t="s">
        <v>1</v>
      </c>
      <c r="N212" s="196" t="s">
        <v>41</v>
      </c>
      <c r="O212" s="64"/>
      <c r="P212" s="197">
        <f>O212*H212</f>
        <v>0</v>
      </c>
      <c r="Q212" s="197">
        <v>0</v>
      </c>
      <c r="R212" s="197">
        <f>Q212*H212</f>
        <v>0</v>
      </c>
      <c r="S212" s="197">
        <v>0</v>
      </c>
      <c r="T212" s="198">
        <f>S212*H212</f>
        <v>0</v>
      </c>
      <c r="AR212" s="199" t="s">
        <v>135</v>
      </c>
      <c r="AT212" s="199" t="s">
        <v>130</v>
      </c>
      <c r="AU212" s="199" t="s">
        <v>143</v>
      </c>
      <c r="AY212" s="15" t="s">
        <v>128</v>
      </c>
      <c r="BE212" s="200">
        <f>IF(N212="základní",J212,0)</f>
        <v>0</v>
      </c>
      <c r="BF212" s="200">
        <f>IF(N212="snížená",J212,0)</f>
        <v>0</v>
      </c>
      <c r="BG212" s="200">
        <f>IF(N212="zákl. přenesená",J212,0)</f>
        <v>0</v>
      </c>
      <c r="BH212" s="200">
        <f>IF(N212="sníž. přenesená",J212,0)</f>
        <v>0</v>
      </c>
      <c r="BI212" s="200">
        <f>IF(N212="nulová",J212,0)</f>
        <v>0</v>
      </c>
      <c r="BJ212" s="15" t="s">
        <v>84</v>
      </c>
      <c r="BK212" s="200">
        <f>ROUND(I212*H212,2)</f>
        <v>0</v>
      </c>
      <c r="BL212" s="15" t="s">
        <v>135</v>
      </c>
      <c r="BM212" s="199" t="s">
        <v>306</v>
      </c>
    </row>
    <row r="213" spans="2:65" s="11" customFormat="1" ht="12.75">
      <c r="B213" s="173"/>
      <c r="C213" s="174"/>
      <c r="D213" s="175" t="s">
        <v>75</v>
      </c>
      <c r="E213" s="186" t="s">
        <v>307</v>
      </c>
      <c r="F213" s="186" t="s">
        <v>308</v>
      </c>
      <c r="G213" s="174"/>
      <c r="H213" s="174"/>
      <c r="I213" s="177"/>
      <c r="J213" s="187">
        <f>BK213</f>
        <v>0</v>
      </c>
      <c r="K213" s="174"/>
      <c r="L213" s="178"/>
      <c r="M213" s="179"/>
      <c r="N213" s="180"/>
      <c r="O213" s="180"/>
      <c r="P213" s="181">
        <f>SUM(P214:P219)</f>
        <v>0</v>
      </c>
      <c r="Q213" s="180"/>
      <c r="R213" s="181">
        <f>SUM(R214:R219)</f>
        <v>0</v>
      </c>
      <c r="S213" s="180"/>
      <c r="T213" s="182">
        <f>SUM(T214:T219)</f>
        <v>0</v>
      </c>
      <c r="AR213" s="183" t="s">
        <v>84</v>
      </c>
      <c r="AT213" s="184" t="s">
        <v>75</v>
      </c>
      <c r="AU213" s="184" t="s">
        <v>86</v>
      </c>
      <c r="AY213" s="183" t="s">
        <v>128</v>
      </c>
      <c r="BK213" s="185">
        <f>SUM(BK214:BK219)</f>
        <v>0</v>
      </c>
    </row>
    <row r="214" spans="2:65" s="1" customFormat="1" ht="12">
      <c r="B214" s="32"/>
      <c r="C214" s="188" t="s">
        <v>309</v>
      </c>
      <c r="D214" s="188" t="s">
        <v>130</v>
      </c>
      <c r="E214" s="189" t="s">
        <v>310</v>
      </c>
      <c r="F214" s="190" t="s">
        <v>311</v>
      </c>
      <c r="G214" s="191" t="s">
        <v>185</v>
      </c>
      <c r="H214" s="192">
        <v>23.88</v>
      </c>
      <c r="I214" s="193"/>
      <c r="J214" s="194">
        <f>ROUND(I214*H214,2)</f>
        <v>0</v>
      </c>
      <c r="K214" s="190" t="s">
        <v>134</v>
      </c>
      <c r="L214" s="36"/>
      <c r="M214" s="195" t="s">
        <v>1</v>
      </c>
      <c r="N214" s="196" t="s">
        <v>41</v>
      </c>
      <c r="O214" s="64"/>
      <c r="P214" s="197">
        <f>O214*H214</f>
        <v>0</v>
      </c>
      <c r="Q214" s="197">
        <v>0</v>
      </c>
      <c r="R214" s="197">
        <f>Q214*H214</f>
        <v>0</v>
      </c>
      <c r="S214" s="197">
        <v>0</v>
      </c>
      <c r="T214" s="198">
        <f>S214*H214</f>
        <v>0</v>
      </c>
      <c r="AR214" s="199" t="s">
        <v>135</v>
      </c>
      <c r="AT214" s="199" t="s">
        <v>130</v>
      </c>
      <c r="AU214" s="199" t="s">
        <v>143</v>
      </c>
      <c r="AY214" s="15" t="s">
        <v>128</v>
      </c>
      <c r="BE214" s="200">
        <f>IF(N214="základní",J214,0)</f>
        <v>0</v>
      </c>
      <c r="BF214" s="200">
        <f>IF(N214="snížená",J214,0)</f>
        <v>0</v>
      </c>
      <c r="BG214" s="200">
        <f>IF(N214="zákl. přenesená",J214,0)</f>
        <v>0</v>
      </c>
      <c r="BH214" s="200">
        <f>IF(N214="sníž. přenesená",J214,0)</f>
        <v>0</v>
      </c>
      <c r="BI214" s="200">
        <f>IF(N214="nulová",J214,0)</f>
        <v>0</v>
      </c>
      <c r="BJ214" s="15" t="s">
        <v>84</v>
      </c>
      <c r="BK214" s="200">
        <f>ROUND(I214*H214,2)</f>
        <v>0</v>
      </c>
      <c r="BL214" s="15" t="s">
        <v>135</v>
      </c>
      <c r="BM214" s="199" t="s">
        <v>312</v>
      </c>
    </row>
    <row r="215" spans="2:65" s="12" customFormat="1" ht="11.25">
      <c r="B215" s="201"/>
      <c r="C215" s="202"/>
      <c r="D215" s="203" t="s">
        <v>137</v>
      </c>
      <c r="E215" s="204" t="s">
        <v>1</v>
      </c>
      <c r="F215" s="205" t="s">
        <v>313</v>
      </c>
      <c r="G215" s="202"/>
      <c r="H215" s="206">
        <v>23.88</v>
      </c>
      <c r="I215" s="207"/>
      <c r="J215" s="202"/>
      <c r="K215" s="202"/>
      <c r="L215" s="208"/>
      <c r="M215" s="209"/>
      <c r="N215" s="210"/>
      <c r="O215" s="210"/>
      <c r="P215" s="210"/>
      <c r="Q215" s="210"/>
      <c r="R215" s="210"/>
      <c r="S215" s="210"/>
      <c r="T215" s="211"/>
      <c r="AT215" s="212" t="s">
        <v>137</v>
      </c>
      <c r="AU215" s="212" t="s">
        <v>143</v>
      </c>
      <c r="AV215" s="12" t="s">
        <v>86</v>
      </c>
      <c r="AW215" s="12" t="s">
        <v>33</v>
      </c>
      <c r="AX215" s="12" t="s">
        <v>84</v>
      </c>
      <c r="AY215" s="212" t="s">
        <v>128</v>
      </c>
    </row>
    <row r="216" spans="2:65" s="1" customFormat="1" ht="24">
      <c r="B216" s="32"/>
      <c r="C216" s="188" t="s">
        <v>314</v>
      </c>
      <c r="D216" s="188" t="s">
        <v>130</v>
      </c>
      <c r="E216" s="189" t="s">
        <v>315</v>
      </c>
      <c r="F216" s="190" t="s">
        <v>316</v>
      </c>
      <c r="G216" s="191" t="s">
        <v>185</v>
      </c>
      <c r="H216" s="192">
        <v>23.88</v>
      </c>
      <c r="I216" s="193"/>
      <c r="J216" s="194">
        <f>ROUND(I216*H216,2)</f>
        <v>0</v>
      </c>
      <c r="K216" s="190" t="s">
        <v>134</v>
      </c>
      <c r="L216" s="36"/>
      <c r="M216" s="195" t="s">
        <v>1</v>
      </c>
      <c r="N216" s="196" t="s">
        <v>41</v>
      </c>
      <c r="O216" s="64"/>
      <c r="P216" s="197">
        <f>O216*H216</f>
        <v>0</v>
      </c>
      <c r="Q216" s="197">
        <v>0</v>
      </c>
      <c r="R216" s="197">
        <f>Q216*H216</f>
        <v>0</v>
      </c>
      <c r="S216" s="197">
        <v>0</v>
      </c>
      <c r="T216" s="198">
        <f>S216*H216</f>
        <v>0</v>
      </c>
      <c r="AR216" s="199" t="s">
        <v>135</v>
      </c>
      <c r="AT216" s="199" t="s">
        <v>130</v>
      </c>
      <c r="AU216" s="199" t="s">
        <v>143</v>
      </c>
      <c r="AY216" s="15" t="s">
        <v>128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5" t="s">
        <v>84</v>
      </c>
      <c r="BK216" s="200">
        <f>ROUND(I216*H216,2)</f>
        <v>0</v>
      </c>
      <c r="BL216" s="15" t="s">
        <v>135</v>
      </c>
      <c r="BM216" s="199" t="s">
        <v>317</v>
      </c>
    </row>
    <row r="217" spans="2:65" s="12" customFormat="1" ht="11.25">
      <c r="B217" s="201"/>
      <c r="C217" s="202"/>
      <c r="D217" s="203" t="s">
        <v>137</v>
      </c>
      <c r="E217" s="204" t="s">
        <v>1</v>
      </c>
      <c r="F217" s="205" t="s">
        <v>313</v>
      </c>
      <c r="G217" s="202"/>
      <c r="H217" s="206">
        <v>23.88</v>
      </c>
      <c r="I217" s="207"/>
      <c r="J217" s="202"/>
      <c r="K217" s="202"/>
      <c r="L217" s="208"/>
      <c r="M217" s="209"/>
      <c r="N217" s="210"/>
      <c r="O217" s="210"/>
      <c r="P217" s="210"/>
      <c r="Q217" s="210"/>
      <c r="R217" s="210"/>
      <c r="S217" s="210"/>
      <c r="T217" s="211"/>
      <c r="AT217" s="212" t="s">
        <v>137</v>
      </c>
      <c r="AU217" s="212" t="s">
        <v>143</v>
      </c>
      <c r="AV217" s="12" t="s">
        <v>86</v>
      </c>
      <c r="AW217" s="12" t="s">
        <v>33</v>
      </c>
      <c r="AX217" s="12" t="s">
        <v>84</v>
      </c>
      <c r="AY217" s="212" t="s">
        <v>128</v>
      </c>
    </row>
    <row r="218" spans="2:65" s="1" customFormat="1" ht="24">
      <c r="B218" s="32"/>
      <c r="C218" s="188" t="s">
        <v>318</v>
      </c>
      <c r="D218" s="188" t="s">
        <v>130</v>
      </c>
      <c r="E218" s="189" t="s">
        <v>319</v>
      </c>
      <c r="F218" s="190" t="s">
        <v>320</v>
      </c>
      <c r="G218" s="191" t="s">
        <v>185</v>
      </c>
      <c r="H218" s="192">
        <v>23.88</v>
      </c>
      <c r="I218" s="193"/>
      <c r="J218" s="194">
        <f>ROUND(I218*H218,2)</f>
        <v>0</v>
      </c>
      <c r="K218" s="190" t="s">
        <v>134</v>
      </c>
      <c r="L218" s="36"/>
      <c r="M218" s="195" t="s">
        <v>1</v>
      </c>
      <c r="N218" s="196" t="s">
        <v>41</v>
      </c>
      <c r="O218" s="64"/>
      <c r="P218" s="197">
        <f>O218*H218</f>
        <v>0</v>
      </c>
      <c r="Q218" s="197">
        <v>0</v>
      </c>
      <c r="R218" s="197">
        <f>Q218*H218</f>
        <v>0</v>
      </c>
      <c r="S218" s="197">
        <v>0</v>
      </c>
      <c r="T218" s="198">
        <f>S218*H218</f>
        <v>0</v>
      </c>
      <c r="AR218" s="199" t="s">
        <v>135</v>
      </c>
      <c r="AT218" s="199" t="s">
        <v>130</v>
      </c>
      <c r="AU218" s="199" t="s">
        <v>143</v>
      </c>
      <c r="AY218" s="15" t="s">
        <v>128</v>
      </c>
      <c r="BE218" s="200">
        <f>IF(N218="základní",J218,0)</f>
        <v>0</v>
      </c>
      <c r="BF218" s="200">
        <f>IF(N218="snížená",J218,0)</f>
        <v>0</v>
      </c>
      <c r="BG218" s="200">
        <f>IF(N218="zákl. přenesená",J218,0)</f>
        <v>0</v>
      </c>
      <c r="BH218" s="200">
        <f>IF(N218="sníž. přenesená",J218,0)</f>
        <v>0</v>
      </c>
      <c r="BI218" s="200">
        <f>IF(N218="nulová",J218,0)</f>
        <v>0</v>
      </c>
      <c r="BJ218" s="15" t="s">
        <v>84</v>
      </c>
      <c r="BK218" s="200">
        <f>ROUND(I218*H218,2)</f>
        <v>0</v>
      </c>
      <c r="BL218" s="15" t="s">
        <v>135</v>
      </c>
      <c r="BM218" s="199" t="s">
        <v>321</v>
      </c>
    </row>
    <row r="219" spans="2:65" s="12" customFormat="1" ht="11.25">
      <c r="B219" s="201"/>
      <c r="C219" s="202"/>
      <c r="D219" s="203" t="s">
        <v>137</v>
      </c>
      <c r="E219" s="204" t="s">
        <v>1</v>
      </c>
      <c r="F219" s="205" t="s">
        <v>313</v>
      </c>
      <c r="G219" s="202"/>
      <c r="H219" s="206">
        <v>23.88</v>
      </c>
      <c r="I219" s="207"/>
      <c r="J219" s="202"/>
      <c r="K219" s="202"/>
      <c r="L219" s="208"/>
      <c r="M219" s="209"/>
      <c r="N219" s="210"/>
      <c r="O219" s="210"/>
      <c r="P219" s="210"/>
      <c r="Q219" s="210"/>
      <c r="R219" s="210"/>
      <c r="S219" s="210"/>
      <c r="T219" s="211"/>
      <c r="AT219" s="212" t="s">
        <v>137</v>
      </c>
      <c r="AU219" s="212" t="s">
        <v>143</v>
      </c>
      <c r="AV219" s="12" t="s">
        <v>86</v>
      </c>
      <c r="AW219" s="12" t="s">
        <v>33</v>
      </c>
      <c r="AX219" s="12" t="s">
        <v>84</v>
      </c>
      <c r="AY219" s="212" t="s">
        <v>128</v>
      </c>
    </row>
    <row r="220" spans="2:65" s="11" customFormat="1" ht="12.75">
      <c r="B220" s="173"/>
      <c r="C220" s="174"/>
      <c r="D220" s="175" t="s">
        <v>75</v>
      </c>
      <c r="E220" s="186" t="s">
        <v>165</v>
      </c>
      <c r="F220" s="186" t="s">
        <v>322</v>
      </c>
      <c r="G220" s="174"/>
      <c r="H220" s="174"/>
      <c r="I220" s="177"/>
      <c r="J220" s="187">
        <f>BK220</f>
        <v>0</v>
      </c>
      <c r="K220" s="174"/>
      <c r="L220" s="178"/>
      <c r="M220" s="179"/>
      <c r="N220" s="180"/>
      <c r="O220" s="180"/>
      <c r="P220" s="181">
        <f>SUM(P221:P292)</f>
        <v>0</v>
      </c>
      <c r="Q220" s="180"/>
      <c r="R220" s="181">
        <f>SUM(R221:R292)</f>
        <v>99.499108415000009</v>
      </c>
      <c r="S220" s="180"/>
      <c r="T220" s="182">
        <f>SUM(T221:T292)</f>
        <v>54.396180000000001</v>
      </c>
      <c r="AR220" s="183" t="s">
        <v>84</v>
      </c>
      <c r="AT220" s="184" t="s">
        <v>75</v>
      </c>
      <c r="AU220" s="184" t="s">
        <v>84</v>
      </c>
      <c r="AY220" s="183" t="s">
        <v>128</v>
      </c>
      <c r="BK220" s="185">
        <f>SUM(BK221:BK292)</f>
        <v>0</v>
      </c>
    </row>
    <row r="221" spans="2:65" s="1" customFormat="1" ht="24">
      <c r="B221" s="32"/>
      <c r="C221" s="188" t="s">
        <v>323</v>
      </c>
      <c r="D221" s="188" t="s">
        <v>130</v>
      </c>
      <c r="E221" s="189" t="s">
        <v>324</v>
      </c>
      <c r="F221" s="190" t="s">
        <v>325</v>
      </c>
      <c r="G221" s="191" t="s">
        <v>133</v>
      </c>
      <c r="H221" s="192">
        <v>450</v>
      </c>
      <c r="I221" s="193"/>
      <c r="J221" s="194">
        <f>ROUND(I221*H221,2)</f>
        <v>0</v>
      </c>
      <c r="K221" s="190" t="s">
        <v>134</v>
      </c>
      <c r="L221" s="36"/>
      <c r="M221" s="195" t="s">
        <v>1</v>
      </c>
      <c r="N221" s="196" t="s">
        <v>41</v>
      </c>
      <c r="O221" s="64"/>
      <c r="P221" s="197">
        <f>O221*H221</f>
        <v>0</v>
      </c>
      <c r="Q221" s="197">
        <v>0</v>
      </c>
      <c r="R221" s="197">
        <f>Q221*H221</f>
        <v>0</v>
      </c>
      <c r="S221" s="197">
        <v>0</v>
      </c>
      <c r="T221" s="198">
        <f>S221*H221</f>
        <v>0</v>
      </c>
      <c r="AR221" s="199" t="s">
        <v>135</v>
      </c>
      <c r="AT221" s="199" t="s">
        <v>130</v>
      </c>
      <c r="AU221" s="199" t="s">
        <v>86</v>
      </c>
      <c r="AY221" s="15" t="s">
        <v>128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15" t="s">
        <v>84</v>
      </c>
      <c r="BK221" s="200">
        <f>ROUND(I221*H221,2)</f>
        <v>0</v>
      </c>
      <c r="BL221" s="15" t="s">
        <v>135</v>
      </c>
      <c r="BM221" s="199" t="s">
        <v>326</v>
      </c>
    </row>
    <row r="222" spans="2:65" s="12" customFormat="1" ht="11.25">
      <c r="B222" s="201"/>
      <c r="C222" s="202"/>
      <c r="D222" s="203" t="s">
        <v>137</v>
      </c>
      <c r="E222" s="204" t="s">
        <v>1</v>
      </c>
      <c r="F222" s="205" t="s">
        <v>327</v>
      </c>
      <c r="G222" s="202"/>
      <c r="H222" s="206">
        <v>450</v>
      </c>
      <c r="I222" s="207"/>
      <c r="J222" s="202"/>
      <c r="K222" s="202"/>
      <c r="L222" s="208"/>
      <c r="M222" s="209"/>
      <c r="N222" s="210"/>
      <c r="O222" s="210"/>
      <c r="P222" s="210"/>
      <c r="Q222" s="210"/>
      <c r="R222" s="210"/>
      <c r="S222" s="210"/>
      <c r="T222" s="211"/>
      <c r="AT222" s="212" t="s">
        <v>137</v>
      </c>
      <c r="AU222" s="212" t="s">
        <v>86</v>
      </c>
      <c r="AV222" s="12" t="s">
        <v>86</v>
      </c>
      <c r="AW222" s="12" t="s">
        <v>33</v>
      </c>
      <c r="AX222" s="12" t="s">
        <v>84</v>
      </c>
      <c r="AY222" s="212" t="s">
        <v>128</v>
      </c>
    </row>
    <row r="223" spans="2:65" s="1" customFormat="1" ht="24">
      <c r="B223" s="32"/>
      <c r="C223" s="224" t="s">
        <v>328</v>
      </c>
      <c r="D223" s="224" t="s">
        <v>225</v>
      </c>
      <c r="E223" s="225" t="s">
        <v>329</v>
      </c>
      <c r="F223" s="226" t="s">
        <v>330</v>
      </c>
      <c r="G223" s="227" t="s">
        <v>133</v>
      </c>
      <c r="H223" s="228">
        <v>450</v>
      </c>
      <c r="I223" s="229"/>
      <c r="J223" s="230">
        <f>ROUND(I223*H223,2)</f>
        <v>0</v>
      </c>
      <c r="K223" s="226" t="s">
        <v>134</v>
      </c>
      <c r="L223" s="231"/>
      <c r="M223" s="232" t="s">
        <v>1</v>
      </c>
      <c r="N223" s="233" t="s">
        <v>41</v>
      </c>
      <c r="O223" s="64"/>
      <c r="P223" s="197">
        <f>O223*H223</f>
        <v>0</v>
      </c>
      <c r="Q223" s="197">
        <v>1.06E-3</v>
      </c>
      <c r="R223" s="197">
        <f>Q223*H223</f>
        <v>0.47699999999999998</v>
      </c>
      <c r="S223" s="197">
        <v>0</v>
      </c>
      <c r="T223" s="198">
        <f>S223*H223</f>
        <v>0</v>
      </c>
      <c r="AR223" s="199" t="s">
        <v>165</v>
      </c>
      <c r="AT223" s="199" t="s">
        <v>225</v>
      </c>
      <c r="AU223" s="199" t="s">
        <v>86</v>
      </c>
      <c r="AY223" s="15" t="s">
        <v>128</v>
      </c>
      <c r="BE223" s="200">
        <f>IF(N223="základní",J223,0)</f>
        <v>0</v>
      </c>
      <c r="BF223" s="200">
        <f>IF(N223="snížená",J223,0)</f>
        <v>0</v>
      </c>
      <c r="BG223" s="200">
        <f>IF(N223="zákl. přenesená",J223,0)</f>
        <v>0</v>
      </c>
      <c r="BH223" s="200">
        <f>IF(N223="sníž. přenesená",J223,0)</f>
        <v>0</v>
      </c>
      <c r="BI223" s="200">
        <f>IF(N223="nulová",J223,0)</f>
        <v>0</v>
      </c>
      <c r="BJ223" s="15" t="s">
        <v>84</v>
      </c>
      <c r="BK223" s="200">
        <f>ROUND(I223*H223,2)</f>
        <v>0</v>
      </c>
      <c r="BL223" s="15" t="s">
        <v>135</v>
      </c>
      <c r="BM223" s="199" t="s">
        <v>331</v>
      </c>
    </row>
    <row r="224" spans="2:65" s="1" customFormat="1" ht="24">
      <c r="B224" s="32"/>
      <c r="C224" s="188" t="s">
        <v>332</v>
      </c>
      <c r="D224" s="188" t="s">
        <v>130</v>
      </c>
      <c r="E224" s="189" t="s">
        <v>333</v>
      </c>
      <c r="F224" s="190" t="s">
        <v>334</v>
      </c>
      <c r="G224" s="191" t="s">
        <v>150</v>
      </c>
      <c r="H224" s="192">
        <v>6</v>
      </c>
      <c r="I224" s="193"/>
      <c r="J224" s="194">
        <f>ROUND(I224*H224,2)</f>
        <v>0</v>
      </c>
      <c r="K224" s="190" t="s">
        <v>134</v>
      </c>
      <c r="L224" s="36"/>
      <c r="M224" s="195" t="s">
        <v>1</v>
      </c>
      <c r="N224" s="196" t="s">
        <v>41</v>
      </c>
      <c r="O224" s="64"/>
      <c r="P224" s="197">
        <f>O224*H224</f>
        <v>0</v>
      </c>
      <c r="Q224" s="197">
        <v>7.2000000000000005E-4</v>
      </c>
      <c r="R224" s="197">
        <f>Q224*H224</f>
        <v>4.3200000000000001E-3</v>
      </c>
      <c r="S224" s="197">
        <v>0</v>
      </c>
      <c r="T224" s="198">
        <f>S224*H224</f>
        <v>0</v>
      </c>
      <c r="AR224" s="199" t="s">
        <v>135</v>
      </c>
      <c r="AT224" s="199" t="s">
        <v>130</v>
      </c>
      <c r="AU224" s="199" t="s">
        <v>86</v>
      </c>
      <c r="AY224" s="15" t="s">
        <v>128</v>
      </c>
      <c r="BE224" s="200">
        <f>IF(N224="základní",J224,0)</f>
        <v>0</v>
      </c>
      <c r="BF224" s="200">
        <f>IF(N224="snížená",J224,0)</f>
        <v>0</v>
      </c>
      <c r="BG224" s="200">
        <f>IF(N224="zákl. přenesená",J224,0)</f>
        <v>0</v>
      </c>
      <c r="BH224" s="200">
        <f>IF(N224="sníž. přenesená",J224,0)</f>
        <v>0</v>
      </c>
      <c r="BI224" s="200">
        <f>IF(N224="nulová",J224,0)</f>
        <v>0</v>
      </c>
      <c r="BJ224" s="15" t="s">
        <v>84</v>
      </c>
      <c r="BK224" s="200">
        <f>ROUND(I224*H224,2)</f>
        <v>0</v>
      </c>
      <c r="BL224" s="15" t="s">
        <v>135</v>
      </c>
      <c r="BM224" s="199" t="s">
        <v>335</v>
      </c>
    </row>
    <row r="225" spans="2:65" s="1" customFormat="1" ht="24">
      <c r="B225" s="32"/>
      <c r="C225" s="224" t="s">
        <v>336</v>
      </c>
      <c r="D225" s="224" t="s">
        <v>225</v>
      </c>
      <c r="E225" s="225" t="s">
        <v>337</v>
      </c>
      <c r="F225" s="226" t="s">
        <v>338</v>
      </c>
      <c r="G225" s="227" t="s">
        <v>150</v>
      </c>
      <c r="H225" s="228">
        <v>6</v>
      </c>
      <c r="I225" s="229"/>
      <c r="J225" s="230">
        <f>ROUND(I225*H225,2)</f>
        <v>0</v>
      </c>
      <c r="K225" s="226" t="s">
        <v>134</v>
      </c>
      <c r="L225" s="231"/>
      <c r="M225" s="232" t="s">
        <v>1</v>
      </c>
      <c r="N225" s="233" t="s">
        <v>41</v>
      </c>
      <c r="O225" s="64"/>
      <c r="P225" s="197">
        <f>O225*H225</f>
        <v>0</v>
      </c>
      <c r="Q225" s="197">
        <v>1.66E-3</v>
      </c>
      <c r="R225" s="197">
        <f>Q225*H225</f>
        <v>9.9600000000000001E-3</v>
      </c>
      <c r="S225" s="197">
        <v>0</v>
      </c>
      <c r="T225" s="198">
        <f>S225*H225</f>
        <v>0</v>
      </c>
      <c r="AR225" s="199" t="s">
        <v>165</v>
      </c>
      <c r="AT225" s="199" t="s">
        <v>225</v>
      </c>
      <c r="AU225" s="199" t="s">
        <v>86</v>
      </c>
      <c r="AY225" s="15" t="s">
        <v>128</v>
      </c>
      <c r="BE225" s="200">
        <f>IF(N225="základní",J225,0)</f>
        <v>0</v>
      </c>
      <c r="BF225" s="200">
        <f>IF(N225="snížená",J225,0)</f>
        <v>0</v>
      </c>
      <c r="BG225" s="200">
        <f>IF(N225="zákl. přenesená",J225,0)</f>
        <v>0</v>
      </c>
      <c r="BH225" s="200">
        <f>IF(N225="sníž. přenesená",J225,0)</f>
        <v>0</v>
      </c>
      <c r="BI225" s="200">
        <f>IF(N225="nulová",J225,0)</f>
        <v>0</v>
      </c>
      <c r="BJ225" s="15" t="s">
        <v>84</v>
      </c>
      <c r="BK225" s="200">
        <f>ROUND(I225*H225,2)</f>
        <v>0</v>
      </c>
      <c r="BL225" s="15" t="s">
        <v>135</v>
      </c>
      <c r="BM225" s="199" t="s">
        <v>339</v>
      </c>
    </row>
    <row r="226" spans="2:65" s="1" customFormat="1" ht="24">
      <c r="B226" s="32"/>
      <c r="C226" s="188" t="s">
        <v>340</v>
      </c>
      <c r="D226" s="188" t="s">
        <v>130</v>
      </c>
      <c r="E226" s="189" t="s">
        <v>341</v>
      </c>
      <c r="F226" s="190" t="s">
        <v>342</v>
      </c>
      <c r="G226" s="191" t="s">
        <v>150</v>
      </c>
      <c r="H226" s="192">
        <v>8</v>
      </c>
      <c r="I226" s="193"/>
      <c r="J226" s="194">
        <f>ROUND(I226*H226,2)</f>
        <v>0</v>
      </c>
      <c r="K226" s="190" t="s">
        <v>134</v>
      </c>
      <c r="L226" s="36"/>
      <c r="M226" s="195" t="s">
        <v>1</v>
      </c>
      <c r="N226" s="196" t="s">
        <v>41</v>
      </c>
      <c r="O226" s="64"/>
      <c r="P226" s="197">
        <f>O226*H226</f>
        <v>0</v>
      </c>
      <c r="Q226" s="197">
        <v>1.9E-3</v>
      </c>
      <c r="R226" s="197">
        <f>Q226*H226</f>
        <v>1.52E-2</v>
      </c>
      <c r="S226" s="197">
        <v>0</v>
      </c>
      <c r="T226" s="198">
        <f>S226*H226</f>
        <v>0</v>
      </c>
      <c r="AR226" s="199" t="s">
        <v>135</v>
      </c>
      <c r="AT226" s="199" t="s">
        <v>130</v>
      </c>
      <c r="AU226" s="199" t="s">
        <v>86</v>
      </c>
      <c r="AY226" s="15" t="s">
        <v>128</v>
      </c>
      <c r="BE226" s="200">
        <f>IF(N226="základní",J226,0)</f>
        <v>0</v>
      </c>
      <c r="BF226" s="200">
        <f>IF(N226="snížená",J226,0)</f>
        <v>0</v>
      </c>
      <c r="BG226" s="200">
        <f>IF(N226="zákl. přenesená",J226,0)</f>
        <v>0</v>
      </c>
      <c r="BH226" s="200">
        <f>IF(N226="sníž. přenesená",J226,0)</f>
        <v>0</v>
      </c>
      <c r="BI226" s="200">
        <f>IF(N226="nulová",J226,0)</f>
        <v>0</v>
      </c>
      <c r="BJ226" s="15" t="s">
        <v>84</v>
      </c>
      <c r="BK226" s="200">
        <f>ROUND(I226*H226,2)</f>
        <v>0</v>
      </c>
      <c r="BL226" s="15" t="s">
        <v>135</v>
      </c>
      <c r="BM226" s="199" t="s">
        <v>343</v>
      </c>
    </row>
    <row r="227" spans="2:65" s="1" customFormat="1" ht="24">
      <c r="B227" s="32"/>
      <c r="C227" s="188" t="s">
        <v>344</v>
      </c>
      <c r="D227" s="188" t="s">
        <v>130</v>
      </c>
      <c r="E227" s="189" t="s">
        <v>345</v>
      </c>
      <c r="F227" s="190" t="s">
        <v>346</v>
      </c>
      <c r="G227" s="191" t="s">
        <v>133</v>
      </c>
      <c r="H227" s="192">
        <v>124.5</v>
      </c>
      <c r="I227" s="193"/>
      <c r="J227" s="194">
        <f>ROUND(I227*H227,2)</f>
        <v>0</v>
      </c>
      <c r="K227" s="190" t="s">
        <v>134</v>
      </c>
      <c r="L227" s="36"/>
      <c r="M227" s="195" t="s">
        <v>1</v>
      </c>
      <c r="N227" s="196" t="s">
        <v>41</v>
      </c>
      <c r="O227" s="64"/>
      <c r="P227" s="197">
        <f>O227*H227</f>
        <v>0</v>
      </c>
      <c r="Q227" s="197">
        <v>0</v>
      </c>
      <c r="R227" s="197">
        <f>Q227*H227</f>
        <v>0</v>
      </c>
      <c r="S227" s="197">
        <v>0</v>
      </c>
      <c r="T227" s="198">
        <f>S227*H227</f>
        <v>0</v>
      </c>
      <c r="AR227" s="199" t="s">
        <v>135</v>
      </c>
      <c r="AT227" s="199" t="s">
        <v>130</v>
      </c>
      <c r="AU227" s="199" t="s">
        <v>86</v>
      </c>
      <c r="AY227" s="15" t="s">
        <v>128</v>
      </c>
      <c r="BE227" s="200">
        <f>IF(N227="základní",J227,0)</f>
        <v>0</v>
      </c>
      <c r="BF227" s="200">
        <f>IF(N227="snížená",J227,0)</f>
        <v>0</v>
      </c>
      <c r="BG227" s="200">
        <f>IF(N227="zákl. přenesená",J227,0)</f>
        <v>0</v>
      </c>
      <c r="BH227" s="200">
        <f>IF(N227="sníž. přenesená",J227,0)</f>
        <v>0</v>
      </c>
      <c r="BI227" s="200">
        <f>IF(N227="nulová",J227,0)</f>
        <v>0</v>
      </c>
      <c r="BJ227" s="15" t="s">
        <v>84</v>
      </c>
      <c r="BK227" s="200">
        <f>ROUND(I227*H227,2)</f>
        <v>0</v>
      </c>
      <c r="BL227" s="15" t="s">
        <v>135</v>
      </c>
      <c r="BM227" s="199" t="s">
        <v>347</v>
      </c>
    </row>
    <row r="228" spans="2:65" s="12" customFormat="1" ht="11.25">
      <c r="B228" s="201"/>
      <c r="C228" s="202"/>
      <c r="D228" s="203" t="s">
        <v>137</v>
      </c>
      <c r="E228" s="204" t="s">
        <v>1</v>
      </c>
      <c r="F228" s="205" t="s">
        <v>348</v>
      </c>
      <c r="G228" s="202"/>
      <c r="H228" s="206">
        <v>124.5</v>
      </c>
      <c r="I228" s="207"/>
      <c r="J228" s="202"/>
      <c r="K228" s="202"/>
      <c r="L228" s="208"/>
      <c r="M228" s="209"/>
      <c r="N228" s="210"/>
      <c r="O228" s="210"/>
      <c r="P228" s="210"/>
      <c r="Q228" s="210"/>
      <c r="R228" s="210"/>
      <c r="S228" s="210"/>
      <c r="T228" s="211"/>
      <c r="AT228" s="212" t="s">
        <v>137</v>
      </c>
      <c r="AU228" s="212" t="s">
        <v>86</v>
      </c>
      <c r="AV228" s="12" t="s">
        <v>86</v>
      </c>
      <c r="AW228" s="12" t="s">
        <v>33</v>
      </c>
      <c r="AX228" s="12" t="s">
        <v>84</v>
      </c>
      <c r="AY228" s="212" t="s">
        <v>128</v>
      </c>
    </row>
    <row r="229" spans="2:65" s="1" customFormat="1" ht="24">
      <c r="B229" s="32"/>
      <c r="C229" s="224" t="s">
        <v>349</v>
      </c>
      <c r="D229" s="224" t="s">
        <v>225</v>
      </c>
      <c r="E229" s="225" t="s">
        <v>350</v>
      </c>
      <c r="F229" s="226" t="s">
        <v>351</v>
      </c>
      <c r="G229" s="227" t="s">
        <v>133</v>
      </c>
      <c r="H229" s="228">
        <v>124.5</v>
      </c>
      <c r="I229" s="229"/>
      <c r="J229" s="230">
        <f t="shared" ref="J229:J260" si="0">ROUND(I229*H229,2)</f>
        <v>0</v>
      </c>
      <c r="K229" s="226" t="s">
        <v>134</v>
      </c>
      <c r="L229" s="231"/>
      <c r="M229" s="232" t="s">
        <v>1</v>
      </c>
      <c r="N229" s="233" t="s">
        <v>41</v>
      </c>
      <c r="O229" s="64"/>
      <c r="P229" s="197">
        <f t="shared" ref="P229:P260" si="1">O229*H229</f>
        <v>0</v>
      </c>
      <c r="Q229" s="197">
        <v>2.7E-4</v>
      </c>
      <c r="R229" s="197">
        <f t="shared" ref="R229:R260" si="2">Q229*H229</f>
        <v>3.3614999999999999E-2</v>
      </c>
      <c r="S229" s="197">
        <v>0</v>
      </c>
      <c r="T229" s="198">
        <f t="shared" ref="T229:T260" si="3">S229*H229</f>
        <v>0</v>
      </c>
      <c r="AR229" s="199" t="s">
        <v>165</v>
      </c>
      <c r="AT229" s="199" t="s">
        <v>225</v>
      </c>
      <c r="AU229" s="199" t="s">
        <v>86</v>
      </c>
      <c r="AY229" s="15" t="s">
        <v>128</v>
      </c>
      <c r="BE229" s="200">
        <f t="shared" ref="BE229:BE260" si="4">IF(N229="základní",J229,0)</f>
        <v>0</v>
      </c>
      <c r="BF229" s="200">
        <f t="shared" ref="BF229:BF260" si="5">IF(N229="snížená",J229,0)</f>
        <v>0</v>
      </c>
      <c r="BG229" s="200">
        <f t="shared" ref="BG229:BG260" si="6">IF(N229="zákl. přenesená",J229,0)</f>
        <v>0</v>
      </c>
      <c r="BH229" s="200">
        <f t="shared" ref="BH229:BH260" si="7">IF(N229="sníž. přenesená",J229,0)</f>
        <v>0</v>
      </c>
      <c r="BI229" s="200">
        <f t="shared" ref="BI229:BI260" si="8">IF(N229="nulová",J229,0)</f>
        <v>0</v>
      </c>
      <c r="BJ229" s="15" t="s">
        <v>84</v>
      </c>
      <c r="BK229" s="200">
        <f t="shared" ref="BK229:BK260" si="9">ROUND(I229*H229,2)</f>
        <v>0</v>
      </c>
      <c r="BL229" s="15" t="s">
        <v>135</v>
      </c>
      <c r="BM229" s="199" t="s">
        <v>352</v>
      </c>
    </row>
    <row r="230" spans="2:65" s="1" customFormat="1" ht="24">
      <c r="B230" s="32"/>
      <c r="C230" s="188" t="s">
        <v>353</v>
      </c>
      <c r="D230" s="188" t="s">
        <v>130</v>
      </c>
      <c r="E230" s="189" t="s">
        <v>354</v>
      </c>
      <c r="F230" s="190" t="s">
        <v>355</v>
      </c>
      <c r="G230" s="191" t="s">
        <v>133</v>
      </c>
      <c r="H230" s="192">
        <v>493</v>
      </c>
      <c r="I230" s="193"/>
      <c r="J230" s="194">
        <f t="shared" si="0"/>
        <v>0</v>
      </c>
      <c r="K230" s="190" t="s">
        <v>134</v>
      </c>
      <c r="L230" s="36"/>
      <c r="M230" s="195" t="s">
        <v>1</v>
      </c>
      <c r="N230" s="196" t="s">
        <v>41</v>
      </c>
      <c r="O230" s="64"/>
      <c r="P230" s="197">
        <f t="shared" si="1"/>
        <v>0</v>
      </c>
      <c r="Q230" s="197">
        <v>0</v>
      </c>
      <c r="R230" s="197">
        <f t="shared" si="2"/>
        <v>0</v>
      </c>
      <c r="S230" s="197">
        <v>0</v>
      </c>
      <c r="T230" s="198">
        <f t="shared" si="3"/>
        <v>0</v>
      </c>
      <c r="AR230" s="199" t="s">
        <v>135</v>
      </c>
      <c r="AT230" s="199" t="s">
        <v>130</v>
      </c>
      <c r="AU230" s="199" t="s">
        <v>86</v>
      </c>
      <c r="AY230" s="15" t="s">
        <v>128</v>
      </c>
      <c r="BE230" s="200">
        <f t="shared" si="4"/>
        <v>0</v>
      </c>
      <c r="BF230" s="200">
        <f t="shared" si="5"/>
        <v>0</v>
      </c>
      <c r="BG230" s="200">
        <f t="shared" si="6"/>
        <v>0</v>
      </c>
      <c r="BH230" s="200">
        <f t="shared" si="7"/>
        <v>0</v>
      </c>
      <c r="BI230" s="200">
        <f t="shared" si="8"/>
        <v>0</v>
      </c>
      <c r="BJ230" s="15" t="s">
        <v>84</v>
      </c>
      <c r="BK230" s="200">
        <f t="shared" si="9"/>
        <v>0</v>
      </c>
      <c r="BL230" s="15" t="s">
        <v>135</v>
      </c>
      <c r="BM230" s="199" t="s">
        <v>356</v>
      </c>
    </row>
    <row r="231" spans="2:65" s="1" customFormat="1" ht="24">
      <c r="B231" s="32"/>
      <c r="C231" s="224" t="s">
        <v>357</v>
      </c>
      <c r="D231" s="224" t="s">
        <v>225</v>
      </c>
      <c r="E231" s="225" t="s">
        <v>358</v>
      </c>
      <c r="F231" s="226" t="s">
        <v>359</v>
      </c>
      <c r="G231" s="227" t="s">
        <v>133</v>
      </c>
      <c r="H231" s="228">
        <v>493</v>
      </c>
      <c r="I231" s="229"/>
      <c r="J231" s="230">
        <f t="shared" si="0"/>
        <v>0</v>
      </c>
      <c r="K231" s="226" t="s">
        <v>134</v>
      </c>
      <c r="L231" s="231"/>
      <c r="M231" s="232" t="s">
        <v>1</v>
      </c>
      <c r="N231" s="233" t="s">
        <v>41</v>
      </c>
      <c r="O231" s="64"/>
      <c r="P231" s="197">
        <f t="shared" si="1"/>
        <v>0</v>
      </c>
      <c r="Q231" s="197">
        <v>3.1800000000000001E-3</v>
      </c>
      <c r="R231" s="197">
        <f t="shared" si="2"/>
        <v>1.5677400000000001</v>
      </c>
      <c r="S231" s="197">
        <v>0</v>
      </c>
      <c r="T231" s="198">
        <f t="shared" si="3"/>
        <v>0</v>
      </c>
      <c r="AR231" s="199" t="s">
        <v>165</v>
      </c>
      <c r="AT231" s="199" t="s">
        <v>225</v>
      </c>
      <c r="AU231" s="199" t="s">
        <v>86</v>
      </c>
      <c r="AY231" s="15" t="s">
        <v>128</v>
      </c>
      <c r="BE231" s="200">
        <f t="shared" si="4"/>
        <v>0</v>
      </c>
      <c r="BF231" s="200">
        <f t="shared" si="5"/>
        <v>0</v>
      </c>
      <c r="BG231" s="200">
        <f t="shared" si="6"/>
        <v>0</v>
      </c>
      <c r="BH231" s="200">
        <f t="shared" si="7"/>
        <v>0</v>
      </c>
      <c r="BI231" s="200">
        <f t="shared" si="8"/>
        <v>0</v>
      </c>
      <c r="BJ231" s="15" t="s">
        <v>84</v>
      </c>
      <c r="BK231" s="200">
        <f t="shared" si="9"/>
        <v>0</v>
      </c>
      <c r="BL231" s="15" t="s">
        <v>135</v>
      </c>
      <c r="BM231" s="199" t="s">
        <v>360</v>
      </c>
    </row>
    <row r="232" spans="2:65" s="1" customFormat="1" ht="24">
      <c r="B232" s="32"/>
      <c r="C232" s="224" t="s">
        <v>361</v>
      </c>
      <c r="D232" s="224" t="s">
        <v>225</v>
      </c>
      <c r="E232" s="225" t="s">
        <v>362</v>
      </c>
      <c r="F232" s="226" t="s">
        <v>363</v>
      </c>
      <c r="G232" s="227" t="s">
        <v>150</v>
      </c>
      <c r="H232" s="228">
        <v>1</v>
      </c>
      <c r="I232" s="229"/>
      <c r="J232" s="230">
        <f t="shared" si="0"/>
        <v>0</v>
      </c>
      <c r="K232" s="226" t="s">
        <v>1</v>
      </c>
      <c r="L232" s="231"/>
      <c r="M232" s="232" t="s">
        <v>1</v>
      </c>
      <c r="N232" s="233" t="s">
        <v>41</v>
      </c>
      <c r="O232" s="64"/>
      <c r="P232" s="197">
        <f t="shared" si="1"/>
        <v>0</v>
      </c>
      <c r="Q232" s="197">
        <v>1.1999999999999999E-3</v>
      </c>
      <c r="R232" s="197">
        <f t="shared" si="2"/>
        <v>1.1999999999999999E-3</v>
      </c>
      <c r="S232" s="197">
        <v>0</v>
      </c>
      <c r="T232" s="198">
        <f t="shared" si="3"/>
        <v>0</v>
      </c>
      <c r="AR232" s="199" t="s">
        <v>165</v>
      </c>
      <c r="AT232" s="199" t="s">
        <v>225</v>
      </c>
      <c r="AU232" s="199" t="s">
        <v>86</v>
      </c>
      <c r="AY232" s="15" t="s">
        <v>128</v>
      </c>
      <c r="BE232" s="200">
        <f t="shared" si="4"/>
        <v>0</v>
      </c>
      <c r="BF232" s="200">
        <f t="shared" si="5"/>
        <v>0</v>
      </c>
      <c r="BG232" s="200">
        <f t="shared" si="6"/>
        <v>0</v>
      </c>
      <c r="BH232" s="200">
        <f t="shared" si="7"/>
        <v>0</v>
      </c>
      <c r="BI232" s="200">
        <f t="shared" si="8"/>
        <v>0</v>
      </c>
      <c r="BJ232" s="15" t="s">
        <v>84</v>
      </c>
      <c r="BK232" s="200">
        <f t="shared" si="9"/>
        <v>0</v>
      </c>
      <c r="BL232" s="15" t="s">
        <v>135</v>
      </c>
      <c r="BM232" s="199" t="s">
        <v>364</v>
      </c>
    </row>
    <row r="233" spans="2:65" s="1" customFormat="1" ht="12">
      <c r="B233" s="32"/>
      <c r="C233" s="224" t="s">
        <v>365</v>
      </c>
      <c r="D233" s="224" t="s">
        <v>225</v>
      </c>
      <c r="E233" s="225" t="s">
        <v>366</v>
      </c>
      <c r="F233" s="226" t="s">
        <v>367</v>
      </c>
      <c r="G233" s="227" t="s">
        <v>150</v>
      </c>
      <c r="H233" s="228">
        <v>2</v>
      </c>
      <c r="I233" s="229"/>
      <c r="J233" s="230">
        <f t="shared" si="0"/>
        <v>0</v>
      </c>
      <c r="K233" s="226" t="s">
        <v>134</v>
      </c>
      <c r="L233" s="231"/>
      <c r="M233" s="232" t="s">
        <v>1</v>
      </c>
      <c r="N233" s="233" t="s">
        <v>41</v>
      </c>
      <c r="O233" s="64"/>
      <c r="P233" s="197">
        <f t="shared" si="1"/>
        <v>0</v>
      </c>
      <c r="Q233" s="197">
        <v>7.2000000000000005E-4</v>
      </c>
      <c r="R233" s="197">
        <f t="shared" si="2"/>
        <v>1.4400000000000001E-3</v>
      </c>
      <c r="S233" s="197">
        <v>0</v>
      </c>
      <c r="T233" s="198">
        <f t="shared" si="3"/>
        <v>0</v>
      </c>
      <c r="AR233" s="199" t="s">
        <v>165</v>
      </c>
      <c r="AT233" s="199" t="s">
        <v>225</v>
      </c>
      <c r="AU233" s="199" t="s">
        <v>86</v>
      </c>
      <c r="AY233" s="15" t="s">
        <v>128</v>
      </c>
      <c r="BE233" s="200">
        <f t="shared" si="4"/>
        <v>0</v>
      </c>
      <c r="BF233" s="200">
        <f t="shared" si="5"/>
        <v>0</v>
      </c>
      <c r="BG233" s="200">
        <f t="shared" si="6"/>
        <v>0</v>
      </c>
      <c r="BH233" s="200">
        <f t="shared" si="7"/>
        <v>0</v>
      </c>
      <c r="BI233" s="200">
        <f t="shared" si="8"/>
        <v>0</v>
      </c>
      <c r="BJ233" s="15" t="s">
        <v>84</v>
      </c>
      <c r="BK233" s="200">
        <f t="shared" si="9"/>
        <v>0</v>
      </c>
      <c r="BL233" s="15" t="s">
        <v>135</v>
      </c>
      <c r="BM233" s="199" t="s">
        <v>368</v>
      </c>
    </row>
    <row r="234" spans="2:65" s="1" customFormat="1" ht="12">
      <c r="B234" s="32"/>
      <c r="C234" s="224" t="s">
        <v>369</v>
      </c>
      <c r="D234" s="224" t="s">
        <v>225</v>
      </c>
      <c r="E234" s="225" t="s">
        <v>370</v>
      </c>
      <c r="F234" s="226" t="s">
        <v>371</v>
      </c>
      <c r="G234" s="227" t="s">
        <v>150</v>
      </c>
      <c r="H234" s="228">
        <v>2</v>
      </c>
      <c r="I234" s="229"/>
      <c r="J234" s="230">
        <f t="shared" si="0"/>
        <v>0</v>
      </c>
      <c r="K234" s="226" t="s">
        <v>134</v>
      </c>
      <c r="L234" s="231"/>
      <c r="M234" s="232" t="s">
        <v>1</v>
      </c>
      <c r="N234" s="233" t="s">
        <v>41</v>
      </c>
      <c r="O234" s="64"/>
      <c r="P234" s="197">
        <f t="shared" si="1"/>
        <v>0</v>
      </c>
      <c r="Q234" s="197">
        <v>6.4000000000000005E-4</v>
      </c>
      <c r="R234" s="197">
        <f t="shared" si="2"/>
        <v>1.2800000000000001E-3</v>
      </c>
      <c r="S234" s="197">
        <v>0</v>
      </c>
      <c r="T234" s="198">
        <f t="shared" si="3"/>
        <v>0</v>
      </c>
      <c r="AR234" s="199" t="s">
        <v>165</v>
      </c>
      <c r="AT234" s="199" t="s">
        <v>225</v>
      </c>
      <c r="AU234" s="199" t="s">
        <v>86</v>
      </c>
      <c r="AY234" s="15" t="s">
        <v>128</v>
      </c>
      <c r="BE234" s="200">
        <f t="shared" si="4"/>
        <v>0</v>
      </c>
      <c r="BF234" s="200">
        <f t="shared" si="5"/>
        <v>0</v>
      </c>
      <c r="BG234" s="200">
        <f t="shared" si="6"/>
        <v>0</v>
      </c>
      <c r="BH234" s="200">
        <f t="shared" si="7"/>
        <v>0</v>
      </c>
      <c r="BI234" s="200">
        <f t="shared" si="8"/>
        <v>0</v>
      </c>
      <c r="BJ234" s="15" t="s">
        <v>84</v>
      </c>
      <c r="BK234" s="200">
        <f t="shared" si="9"/>
        <v>0</v>
      </c>
      <c r="BL234" s="15" t="s">
        <v>135</v>
      </c>
      <c r="BM234" s="199" t="s">
        <v>372</v>
      </c>
    </row>
    <row r="235" spans="2:65" s="1" customFormat="1" ht="24">
      <c r="B235" s="32"/>
      <c r="C235" s="224" t="s">
        <v>373</v>
      </c>
      <c r="D235" s="224" t="s">
        <v>225</v>
      </c>
      <c r="E235" s="225" t="s">
        <v>374</v>
      </c>
      <c r="F235" s="226" t="s">
        <v>375</v>
      </c>
      <c r="G235" s="227" t="s">
        <v>150</v>
      </c>
      <c r="H235" s="228">
        <v>2</v>
      </c>
      <c r="I235" s="229"/>
      <c r="J235" s="230">
        <f t="shared" si="0"/>
        <v>0</v>
      </c>
      <c r="K235" s="226" t="s">
        <v>1</v>
      </c>
      <c r="L235" s="231"/>
      <c r="M235" s="232" t="s">
        <v>1</v>
      </c>
      <c r="N235" s="233" t="s">
        <v>41</v>
      </c>
      <c r="O235" s="64"/>
      <c r="P235" s="197">
        <f t="shared" si="1"/>
        <v>0</v>
      </c>
      <c r="Q235" s="197">
        <v>1.8E-3</v>
      </c>
      <c r="R235" s="197">
        <f t="shared" si="2"/>
        <v>3.5999999999999999E-3</v>
      </c>
      <c r="S235" s="197">
        <v>0</v>
      </c>
      <c r="T235" s="198">
        <f t="shared" si="3"/>
        <v>0</v>
      </c>
      <c r="AR235" s="199" t="s">
        <v>165</v>
      </c>
      <c r="AT235" s="199" t="s">
        <v>225</v>
      </c>
      <c r="AU235" s="199" t="s">
        <v>86</v>
      </c>
      <c r="AY235" s="15" t="s">
        <v>128</v>
      </c>
      <c r="BE235" s="200">
        <f t="shared" si="4"/>
        <v>0</v>
      </c>
      <c r="BF235" s="200">
        <f t="shared" si="5"/>
        <v>0</v>
      </c>
      <c r="BG235" s="200">
        <f t="shared" si="6"/>
        <v>0</v>
      </c>
      <c r="BH235" s="200">
        <f t="shared" si="7"/>
        <v>0</v>
      </c>
      <c r="BI235" s="200">
        <f t="shared" si="8"/>
        <v>0</v>
      </c>
      <c r="BJ235" s="15" t="s">
        <v>84</v>
      </c>
      <c r="BK235" s="200">
        <f t="shared" si="9"/>
        <v>0</v>
      </c>
      <c r="BL235" s="15" t="s">
        <v>135</v>
      </c>
      <c r="BM235" s="199" t="s">
        <v>376</v>
      </c>
    </row>
    <row r="236" spans="2:65" s="1" customFormat="1" ht="24">
      <c r="B236" s="32"/>
      <c r="C236" s="224" t="s">
        <v>377</v>
      </c>
      <c r="D236" s="224" t="s">
        <v>225</v>
      </c>
      <c r="E236" s="225" t="s">
        <v>378</v>
      </c>
      <c r="F236" s="226" t="s">
        <v>379</v>
      </c>
      <c r="G236" s="227" t="s">
        <v>150</v>
      </c>
      <c r="H236" s="228">
        <v>1</v>
      </c>
      <c r="I236" s="229"/>
      <c r="J236" s="230">
        <f t="shared" si="0"/>
        <v>0</v>
      </c>
      <c r="K236" s="226" t="s">
        <v>1</v>
      </c>
      <c r="L236" s="231"/>
      <c r="M236" s="232" t="s">
        <v>1</v>
      </c>
      <c r="N236" s="233" t="s">
        <v>41</v>
      </c>
      <c r="O236" s="64"/>
      <c r="P236" s="197">
        <f t="shared" si="1"/>
        <v>0</v>
      </c>
      <c r="Q236" s="197">
        <v>1.1999999999999999E-3</v>
      </c>
      <c r="R236" s="197">
        <f t="shared" si="2"/>
        <v>1.1999999999999999E-3</v>
      </c>
      <c r="S236" s="197">
        <v>0</v>
      </c>
      <c r="T236" s="198">
        <f t="shared" si="3"/>
        <v>0</v>
      </c>
      <c r="AR236" s="199" t="s">
        <v>165</v>
      </c>
      <c r="AT236" s="199" t="s">
        <v>225</v>
      </c>
      <c r="AU236" s="199" t="s">
        <v>86</v>
      </c>
      <c r="AY236" s="15" t="s">
        <v>128</v>
      </c>
      <c r="BE236" s="200">
        <f t="shared" si="4"/>
        <v>0</v>
      </c>
      <c r="BF236" s="200">
        <f t="shared" si="5"/>
        <v>0</v>
      </c>
      <c r="BG236" s="200">
        <f t="shared" si="6"/>
        <v>0</v>
      </c>
      <c r="BH236" s="200">
        <f t="shared" si="7"/>
        <v>0</v>
      </c>
      <c r="BI236" s="200">
        <f t="shared" si="8"/>
        <v>0</v>
      </c>
      <c r="BJ236" s="15" t="s">
        <v>84</v>
      </c>
      <c r="BK236" s="200">
        <f t="shared" si="9"/>
        <v>0</v>
      </c>
      <c r="BL236" s="15" t="s">
        <v>135</v>
      </c>
      <c r="BM236" s="199" t="s">
        <v>380</v>
      </c>
    </row>
    <row r="237" spans="2:65" s="1" customFormat="1" ht="24">
      <c r="B237" s="32"/>
      <c r="C237" s="224" t="s">
        <v>381</v>
      </c>
      <c r="D237" s="224" t="s">
        <v>225</v>
      </c>
      <c r="E237" s="225" t="s">
        <v>382</v>
      </c>
      <c r="F237" s="226" t="s">
        <v>383</v>
      </c>
      <c r="G237" s="227" t="s">
        <v>150</v>
      </c>
      <c r="H237" s="228">
        <v>1</v>
      </c>
      <c r="I237" s="229"/>
      <c r="J237" s="230">
        <f t="shared" si="0"/>
        <v>0</v>
      </c>
      <c r="K237" s="226" t="s">
        <v>1</v>
      </c>
      <c r="L237" s="231"/>
      <c r="M237" s="232" t="s">
        <v>1</v>
      </c>
      <c r="N237" s="233" t="s">
        <v>41</v>
      </c>
      <c r="O237" s="64"/>
      <c r="P237" s="197">
        <f t="shared" si="1"/>
        <v>0</v>
      </c>
      <c r="Q237" s="197">
        <v>1.4E-3</v>
      </c>
      <c r="R237" s="197">
        <f t="shared" si="2"/>
        <v>1.4E-3</v>
      </c>
      <c r="S237" s="197">
        <v>0</v>
      </c>
      <c r="T237" s="198">
        <f t="shared" si="3"/>
        <v>0</v>
      </c>
      <c r="AR237" s="199" t="s">
        <v>165</v>
      </c>
      <c r="AT237" s="199" t="s">
        <v>225</v>
      </c>
      <c r="AU237" s="199" t="s">
        <v>86</v>
      </c>
      <c r="AY237" s="15" t="s">
        <v>128</v>
      </c>
      <c r="BE237" s="200">
        <f t="shared" si="4"/>
        <v>0</v>
      </c>
      <c r="BF237" s="200">
        <f t="shared" si="5"/>
        <v>0</v>
      </c>
      <c r="BG237" s="200">
        <f t="shared" si="6"/>
        <v>0</v>
      </c>
      <c r="BH237" s="200">
        <f t="shared" si="7"/>
        <v>0</v>
      </c>
      <c r="BI237" s="200">
        <f t="shared" si="8"/>
        <v>0</v>
      </c>
      <c r="BJ237" s="15" t="s">
        <v>84</v>
      </c>
      <c r="BK237" s="200">
        <f t="shared" si="9"/>
        <v>0</v>
      </c>
      <c r="BL237" s="15" t="s">
        <v>135</v>
      </c>
      <c r="BM237" s="199" t="s">
        <v>384</v>
      </c>
    </row>
    <row r="238" spans="2:65" s="1" customFormat="1" ht="24">
      <c r="B238" s="32"/>
      <c r="C238" s="224" t="s">
        <v>385</v>
      </c>
      <c r="D238" s="224" t="s">
        <v>225</v>
      </c>
      <c r="E238" s="225" t="s">
        <v>386</v>
      </c>
      <c r="F238" s="226" t="s">
        <v>387</v>
      </c>
      <c r="G238" s="227" t="s">
        <v>150</v>
      </c>
      <c r="H238" s="228">
        <v>1</v>
      </c>
      <c r="I238" s="229"/>
      <c r="J238" s="230">
        <f t="shared" si="0"/>
        <v>0</v>
      </c>
      <c r="K238" s="226" t="s">
        <v>1</v>
      </c>
      <c r="L238" s="231"/>
      <c r="M238" s="232" t="s">
        <v>1</v>
      </c>
      <c r="N238" s="233" t="s">
        <v>41</v>
      </c>
      <c r="O238" s="64"/>
      <c r="P238" s="197">
        <f t="shared" si="1"/>
        <v>0</v>
      </c>
      <c r="Q238" s="197">
        <v>1.6000000000000001E-3</v>
      </c>
      <c r="R238" s="197">
        <f t="shared" si="2"/>
        <v>1.6000000000000001E-3</v>
      </c>
      <c r="S238" s="197">
        <v>0</v>
      </c>
      <c r="T238" s="198">
        <f t="shared" si="3"/>
        <v>0</v>
      </c>
      <c r="AR238" s="199" t="s">
        <v>165</v>
      </c>
      <c r="AT238" s="199" t="s">
        <v>225</v>
      </c>
      <c r="AU238" s="199" t="s">
        <v>86</v>
      </c>
      <c r="AY238" s="15" t="s">
        <v>128</v>
      </c>
      <c r="BE238" s="200">
        <f t="shared" si="4"/>
        <v>0</v>
      </c>
      <c r="BF238" s="200">
        <f t="shared" si="5"/>
        <v>0</v>
      </c>
      <c r="BG238" s="200">
        <f t="shared" si="6"/>
        <v>0</v>
      </c>
      <c r="BH238" s="200">
        <f t="shared" si="7"/>
        <v>0</v>
      </c>
      <c r="BI238" s="200">
        <f t="shared" si="8"/>
        <v>0</v>
      </c>
      <c r="BJ238" s="15" t="s">
        <v>84</v>
      </c>
      <c r="BK238" s="200">
        <f t="shared" si="9"/>
        <v>0</v>
      </c>
      <c r="BL238" s="15" t="s">
        <v>135</v>
      </c>
      <c r="BM238" s="199" t="s">
        <v>388</v>
      </c>
    </row>
    <row r="239" spans="2:65" s="1" customFormat="1" ht="24">
      <c r="B239" s="32"/>
      <c r="C239" s="224" t="s">
        <v>389</v>
      </c>
      <c r="D239" s="224" t="s">
        <v>225</v>
      </c>
      <c r="E239" s="225" t="s">
        <v>390</v>
      </c>
      <c r="F239" s="226" t="s">
        <v>391</v>
      </c>
      <c r="G239" s="227" t="s">
        <v>150</v>
      </c>
      <c r="H239" s="228">
        <v>1</v>
      </c>
      <c r="I239" s="229"/>
      <c r="J239" s="230">
        <f t="shared" si="0"/>
        <v>0</v>
      </c>
      <c r="K239" s="226" t="s">
        <v>1</v>
      </c>
      <c r="L239" s="231"/>
      <c r="M239" s="232" t="s">
        <v>1</v>
      </c>
      <c r="N239" s="233" t="s">
        <v>41</v>
      </c>
      <c r="O239" s="64"/>
      <c r="P239" s="197">
        <f t="shared" si="1"/>
        <v>0</v>
      </c>
      <c r="Q239" s="197">
        <v>1.6199999999999999E-3</v>
      </c>
      <c r="R239" s="197">
        <f t="shared" si="2"/>
        <v>1.6199999999999999E-3</v>
      </c>
      <c r="S239" s="197">
        <v>0</v>
      </c>
      <c r="T239" s="198">
        <f t="shared" si="3"/>
        <v>0</v>
      </c>
      <c r="AR239" s="199" t="s">
        <v>165</v>
      </c>
      <c r="AT239" s="199" t="s">
        <v>225</v>
      </c>
      <c r="AU239" s="199" t="s">
        <v>86</v>
      </c>
      <c r="AY239" s="15" t="s">
        <v>128</v>
      </c>
      <c r="BE239" s="200">
        <f t="shared" si="4"/>
        <v>0</v>
      </c>
      <c r="BF239" s="200">
        <f t="shared" si="5"/>
        <v>0</v>
      </c>
      <c r="BG239" s="200">
        <f t="shared" si="6"/>
        <v>0</v>
      </c>
      <c r="BH239" s="200">
        <f t="shared" si="7"/>
        <v>0</v>
      </c>
      <c r="BI239" s="200">
        <f t="shared" si="8"/>
        <v>0</v>
      </c>
      <c r="BJ239" s="15" t="s">
        <v>84</v>
      </c>
      <c r="BK239" s="200">
        <f t="shared" si="9"/>
        <v>0</v>
      </c>
      <c r="BL239" s="15" t="s">
        <v>135</v>
      </c>
      <c r="BM239" s="199" t="s">
        <v>392</v>
      </c>
    </row>
    <row r="240" spans="2:65" s="1" customFormat="1" ht="24">
      <c r="B240" s="32"/>
      <c r="C240" s="224" t="s">
        <v>393</v>
      </c>
      <c r="D240" s="224" t="s">
        <v>225</v>
      </c>
      <c r="E240" s="225" t="s">
        <v>394</v>
      </c>
      <c r="F240" s="226" t="s">
        <v>395</v>
      </c>
      <c r="G240" s="227" t="s">
        <v>150</v>
      </c>
      <c r="H240" s="228">
        <v>2</v>
      </c>
      <c r="I240" s="229"/>
      <c r="J240" s="230">
        <f t="shared" si="0"/>
        <v>0</v>
      </c>
      <c r="K240" s="226" t="s">
        <v>1</v>
      </c>
      <c r="L240" s="231"/>
      <c r="M240" s="232" t="s">
        <v>1</v>
      </c>
      <c r="N240" s="233" t="s">
        <v>41</v>
      </c>
      <c r="O240" s="64"/>
      <c r="P240" s="197">
        <f t="shared" si="1"/>
        <v>0</v>
      </c>
      <c r="Q240" s="197">
        <v>1.2800000000000001E-3</v>
      </c>
      <c r="R240" s="197">
        <f t="shared" si="2"/>
        <v>2.5600000000000002E-3</v>
      </c>
      <c r="S240" s="197">
        <v>0</v>
      </c>
      <c r="T240" s="198">
        <f t="shared" si="3"/>
        <v>0</v>
      </c>
      <c r="AR240" s="199" t="s">
        <v>165</v>
      </c>
      <c r="AT240" s="199" t="s">
        <v>225</v>
      </c>
      <c r="AU240" s="199" t="s">
        <v>86</v>
      </c>
      <c r="AY240" s="15" t="s">
        <v>128</v>
      </c>
      <c r="BE240" s="200">
        <f t="shared" si="4"/>
        <v>0</v>
      </c>
      <c r="BF240" s="200">
        <f t="shared" si="5"/>
        <v>0</v>
      </c>
      <c r="BG240" s="200">
        <f t="shared" si="6"/>
        <v>0</v>
      </c>
      <c r="BH240" s="200">
        <f t="shared" si="7"/>
        <v>0</v>
      </c>
      <c r="BI240" s="200">
        <f t="shared" si="8"/>
        <v>0</v>
      </c>
      <c r="BJ240" s="15" t="s">
        <v>84</v>
      </c>
      <c r="BK240" s="200">
        <f t="shared" si="9"/>
        <v>0</v>
      </c>
      <c r="BL240" s="15" t="s">
        <v>135</v>
      </c>
      <c r="BM240" s="199" t="s">
        <v>396</v>
      </c>
    </row>
    <row r="241" spans="2:65" s="1" customFormat="1" ht="24">
      <c r="B241" s="32"/>
      <c r="C241" s="188" t="s">
        <v>397</v>
      </c>
      <c r="D241" s="188" t="s">
        <v>130</v>
      </c>
      <c r="E241" s="189" t="s">
        <v>398</v>
      </c>
      <c r="F241" s="190" t="s">
        <v>399</v>
      </c>
      <c r="G241" s="191" t="s">
        <v>150</v>
      </c>
      <c r="H241" s="192">
        <v>2</v>
      </c>
      <c r="I241" s="193"/>
      <c r="J241" s="194">
        <f t="shared" si="0"/>
        <v>0</v>
      </c>
      <c r="K241" s="190" t="s">
        <v>134</v>
      </c>
      <c r="L241" s="36"/>
      <c r="M241" s="195" t="s">
        <v>1</v>
      </c>
      <c r="N241" s="196" t="s">
        <v>41</v>
      </c>
      <c r="O241" s="64"/>
      <c r="P241" s="197">
        <f t="shared" si="1"/>
        <v>0</v>
      </c>
      <c r="Q241" s="197">
        <v>0</v>
      </c>
      <c r="R241" s="197">
        <f t="shared" si="2"/>
        <v>0</v>
      </c>
      <c r="S241" s="197">
        <v>0</v>
      </c>
      <c r="T241" s="198">
        <f t="shared" si="3"/>
        <v>0</v>
      </c>
      <c r="AR241" s="199" t="s">
        <v>135</v>
      </c>
      <c r="AT241" s="199" t="s">
        <v>130</v>
      </c>
      <c r="AU241" s="199" t="s">
        <v>86</v>
      </c>
      <c r="AY241" s="15" t="s">
        <v>128</v>
      </c>
      <c r="BE241" s="200">
        <f t="shared" si="4"/>
        <v>0</v>
      </c>
      <c r="BF241" s="200">
        <f t="shared" si="5"/>
        <v>0</v>
      </c>
      <c r="BG241" s="200">
        <f t="shared" si="6"/>
        <v>0</v>
      </c>
      <c r="BH241" s="200">
        <f t="shared" si="7"/>
        <v>0</v>
      </c>
      <c r="BI241" s="200">
        <f t="shared" si="8"/>
        <v>0</v>
      </c>
      <c r="BJ241" s="15" t="s">
        <v>84</v>
      </c>
      <c r="BK241" s="200">
        <f t="shared" si="9"/>
        <v>0</v>
      </c>
      <c r="BL241" s="15" t="s">
        <v>135</v>
      </c>
      <c r="BM241" s="199" t="s">
        <v>400</v>
      </c>
    </row>
    <row r="242" spans="2:65" s="1" customFormat="1" ht="12">
      <c r="B242" s="32"/>
      <c r="C242" s="224" t="s">
        <v>401</v>
      </c>
      <c r="D242" s="224" t="s">
        <v>225</v>
      </c>
      <c r="E242" s="225" t="s">
        <v>402</v>
      </c>
      <c r="F242" s="226" t="s">
        <v>403</v>
      </c>
      <c r="G242" s="227" t="s">
        <v>150</v>
      </c>
      <c r="H242" s="228">
        <v>2</v>
      </c>
      <c r="I242" s="229"/>
      <c r="J242" s="230">
        <f t="shared" si="0"/>
        <v>0</v>
      </c>
      <c r="K242" s="226" t="s">
        <v>134</v>
      </c>
      <c r="L242" s="231"/>
      <c r="M242" s="232" t="s">
        <v>1</v>
      </c>
      <c r="N242" s="233" t="s">
        <v>41</v>
      </c>
      <c r="O242" s="64"/>
      <c r="P242" s="197">
        <f t="shared" si="1"/>
        <v>0</v>
      </c>
      <c r="Q242" s="197">
        <v>3.1300000000000001E-2</v>
      </c>
      <c r="R242" s="197">
        <f t="shared" si="2"/>
        <v>6.2600000000000003E-2</v>
      </c>
      <c r="S242" s="197">
        <v>0</v>
      </c>
      <c r="T242" s="198">
        <f t="shared" si="3"/>
        <v>0</v>
      </c>
      <c r="AR242" s="199" t="s">
        <v>165</v>
      </c>
      <c r="AT242" s="199" t="s">
        <v>225</v>
      </c>
      <c r="AU242" s="199" t="s">
        <v>86</v>
      </c>
      <c r="AY242" s="15" t="s">
        <v>128</v>
      </c>
      <c r="BE242" s="200">
        <f t="shared" si="4"/>
        <v>0</v>
      </c>
      <c r="BF242" s="200">
        <f t="shared" si="5"/>
        <v>0</v>
      </c>
      <c r="BG242" s="200">
        <f t="shared" si="6"/>
        <v>0</v>
      </c>
      <c r="BH242" s="200">
        <f t="shared" si="7"/>
        <v>0</v>
      </c>
      <c r="BI242" s="200">
        <f t="shared" si="8"/>
        <v>0</v>
      </c>
      <c r="BJ242" s="15" t="s">
        <v>84</v>
      </c>
      <c r="BK242" s="200">
        <f t="shared" si="9"/>
        <v>0</v>
      </c>
      <c r="BL242" s="15" t="s">
        <v>135</v>
      </c>
      <c r="BM242" s="199" t="s">
        <v>404</v>
      </c>
    </row>
    <row r="243" spans="2:65" s="1" customFormat="1" ht="12">
      <c r="B243" s="32"/>
      <c r="C243" s="188" t="s">
        <v>405</v>
      </c>
      <c r="D243" s="188" t="s">
        <v>130</v>
      </c>
      <c r="E243" s="189" t="s">
        <v>406</v>
      </c>
      <c r="F243" s="190" t="s">
        <v>407</v>
      </c>
      <c r="G243" s="191" t="s">
        <v>150</v>
      </c>
      <c r="H243" s="192">
        <v>15</v>
      </c>
      <c r="I243" s="193"/>
      <c r="J243" s="194">
        <f t="shared" si="0"/>
        <v>0</v>
      </c>
      <c r="K243" s="190" t="s">
        <v>134</v>
      </c>
      <c r="L243" s="36"/>
      <c r="M243" s="195" t="s">
        <v>1</v>
      </c>
      <c r="N243" s="196" t="s">
        <v>41</v>
      </c>
      <c r="O243" s="64"/>
      <c r="P243" s="197">
        <f t="shared" si="1"/>
        <v>0</v>
      </c>
      <c r="Q243" s="197">
        <v>2.4000000000000001E-4</v>
      </c>
      <c r="R243" s="197">
        <f t="shared" si="2"/>
        <v>3.5999999999999999E-3</v>
      </c>
      <c r="S243" s="197">
        <v>0</v>
      </c>
      <c r="T243" s="198">
        <f t="shared" si="3"/>
        <v>0</v>
      </c>
      <c r="AR243" s="199" t="s">
        <v>135</v>
      </c>
      <c r="AT243" s="199" t="s">
        <v>130</v>
      </c>
      <c r="AU243" s="199" t="s">
        <v>86</v>
      </c>
      <c r="AY243" s="15" t="s">
        <v>128</v>
      </c>
      <c r="BE243" s="200">
        <f t="shared" si="4"/>
        <v>0</v>
      </c>
      <c r="BF243" s="200">
        <f t="shared" si="5"/>
        <v>0</v>
      </c>
      <c r="BG243" s="200">
        <f t="shared" si="6"/>
        <v>0</v>
      </c>
      <c r="BH243" s="200">
        <f t="shared" si="7"/>
        <v>0</v>
      </c>
      <c r="BI243" s="200">
        <f t="shared" si="8"/>
        <v>0</v>
      </c>
      <c r="BJ243" s="15" t="s">
        <v>84</v>
      </c>
      <c r="BK243" s="200">
        <f t="shared" si="9"/>
        <v>0</v>
      </c>
      <c r="BL243" s="15" t="s">
        <v>135</v>
      </c>
      <c r="BM243" s="199" t="s">
        <v>408</v>
      </c>
    </row>
    <row r="244" spans="2:65" s="1" customFormat="1" ht="24">
      <c r="B244" s="32"/>
      <c r="C244" s="188" t="s">
        <v>409</v>
      </c>
      <c r="D244" s="188" t="s">
        <v>130</v>
      </c>
      <c r="E244" s="189" t="s">
        <v>410</v>
      </c>
      <c r="F244" s="190" t="s">
        <v>411</v>
      </c>
      <c r="G244" s="191" t="s">
        <v>150</v>
      </c>
      <c r="H244" s="192">
        <v>15</v>
      </c>
      <c r="I244" s="193"/>
      <c r="J244" s="194">
        <f t="shared" si="0"/>
        <v>0</v>
      </c>
      <c r="K244" s="190" t="s">
        <v>134</v>
      </c>
      <c r="L244" s="36"/>
      <c r="M244" s="195" t="s">
        <v>1</v>
      </c>
      <c r="N244" s="196" t="s">
        <v>41</v>
      </c>
      <c r="O244" s="64"/>
      <c r="P244" s="197">
        <f t="shared" si="1"/>
        <v>0</v>
      </c>
      <c r="Q244" s="197">
        <v>2.0000000000000002E-5</v>
      </c>
      <c r="R244" s="197">
        <f t="shared" si="2"/>
        <v>3.0000000000000003E-4</v>
      </c>
      <c r="S244" s="197">
        <v>0</v>
      </c>
      <c r="T244" s="198">
        <f t="shared" si="3"/>
        <v>0</v>
      </c>
      <c r="AR244" s="199" t="s">
        <v>135</v>
      </c>
      <c r="AT244" s="199" t="s">
        <v>130</v>
      </c>
      <c r="AU244" s="199" t="s">
        <v>86</v>
      </c>
      <c r="AY244" s="15" t="s">
        <v>128</v>
      </c>
      <c r="BE244" s="200">
        <f t="shared" si="4"/>
        <v>0</v>
      </c>
      <c r="BF244" s="200">
        <f t="shared" si="5"/>
        <v>0</v>
      </c>
      <c r="BG244" s="200">
        <f t="shared" si="6"/>
        <v>0</v>
      </c>
      <c r="BH244" s="200">
        <f t="shared" si="7"/>
        <v>0</v>
      </c>
      <c r="BI244" s="200">
        <f t="shared" si="8"/>
        <v>0</v>
      </c>
      <c r="BJ244" s="15" t="s">
        <v>84</v>
      </c>
      <c r="BK244" s="200">
        <f t="shared" si="9"/>
        <v>0</v>
      </c>
      <c r="BL244" s="15" t="s">
        <v>135</v>
      </c>
      <c r="BM244" s="199" t="s">
        <v>412</v>
      </c>
    </row>
    <row r="245" spans="2:65" s="1" customFormat="1" ht="24">
      <c r="B245" s="32"/>
      <c r="C245" s="224" t="s">
        <v>413</v>
      </c>
      <c r="D245" s="224" t="s">
        <v>225</v>
      </c>
      <c r="E245" s="225" t="s">
        <v>414</v>
      </c>
      <c r="F245" s="226" t="s">
        <v>415</v>
      </c>
      <c r="G245" s="227" t="s">
        <v>150</v>
      </c>
      <c r="H245" s="228">
        <v>15</v>
      </c>
      <c r="I245" s="229"/>
      <c r="J245" s="230">
        <f t="shared" si="0"/>
        <v>0</v>
      </c>
      <c r="K245" s="226" t="s">
        <v>1</v>
      </c>
      <c r="L245" s="231"/>
      <c r="M245" s="232" t="s">
        <v>1</v>
      </c>
      <c r="N245" s="233" t="s">
        <v>41</v>
      </c>
      <c r="O245" s="64"/>
      <c r="P245" s="197">
        <f t="shared" si="1"/>
        <v>0</v>
      </c>
      <c r="Q245" s="197">
        <v>3.0400000000000002E-3</v>
      </c>
      <c r="R245" s="197">
        <f t="shared" si="2"/>
        <v>4.5600000000000002E-2</v>
      </c>
      <c r="S245" s="197">
        <v>0</v>
      </c>
      <c r="T245" s="198">
        <f t="shared" si="3"/>
        <v>0</v>
      </c>
      <c r="AR245" s="199" t="s">
        <v>165</v>
      </c>
      <c r="AT245" s="199" t="s">
        <v>225</v>
      </c>
      <c r="AU245" s="199" t="s">
        <v>86</v>
      </c>
      <c r="AY245" s="15" t="s">
        <v>128</v>
      </c>
      <c r="BE245" s="200">
        <f t="shared" si="4"/>
        <v>0</v>
      </c>
      <c r="BF245" s="200">
        <f t="shared" si="5"/>
        <v>0</v>
      </c>
      <c r="BG245" s="200">
        <f t="shared" si="6"/>
        <v>0</v>
      </c>
      <c r="BH245" s="200">
        <f t="shared" si="7"/>
        <v>0</v>
      </c>
      <c r="BI245" s="200">
        <f t="shared" si="8"/>
        <v>0</v>
      </c>
      <c r="BJ245" s="15" t="s">
        <v>84</v>
      </c>
      <c r="BK245" s="200">
        <f t="shared" si="9"/>
        <v>0</v>
      </c>
      <c r="BL245" s="15" t="s">
        <v>135</v>
      </c>
      <c r="BM245" s="199" t="s">
        <v>416</v>
      </c>
    </row>
    <row r="246" spans="2:65" s="1" customFormat="1" ht="24">
      <c r="B246" s="32"/>
      <c r="C246" s="224" t="s">
        <v>417</v>
      </c>
      <c r="D246" s="224" t="s">
        <v>225</v>
      </c>
      <c r="E246" s="225" t="s">
        <v>418</v>
      </c>
      <c r="F246" s="226" t="s">
        <v>419</v>
      </c>
      <c r="G246" s="227" t="s">
        <v>150</v>
      </c>
      <c r="H246" s="228">
        <v>15</v>
      </c>
      <c r="I246" s="229"/>
      <c r="J246" s="230">
        <f t="shared" si="0"/>
        <v>0</v>
      </c>
      <c r="K246" s="226" t="s">
        <v>1</v>
      </c>
      <c r="L246" s="231"/>
      <c r="M246" s="232" t="s">
        <v>1</v>
      </c>
      <c r="N246" s="233" t="s">
        <v>41</v>
      </c>
      <c r="O246" s="64"/>
      <c r="P246" s="197">
        <f t="shared" si="1"/>
        <v>0</v>
      </c>
      <c r="Q246" s="197">
        <v>3.16E-3</v>
      </c>
      <c r="R246" s="197">
        <f t="shared" si="2"/>
        <v>4.7399999999999998E-2</v>
      </c>
      <c r="S246" s="197">
        <v>0</v>
      </c>
      <c r="T246" s="198">
        <f t="shared" si="3"/>
        <v>0</v>
      </c>
      <c r="AR246" s="199" t="s">
        <v>165</v>
      </c>
      <c r="AT246" s="199" t="s">
        <v>225</v>
      </c>
      <c r="AU246" s="199" t="s">
        <v>86</v>
      </c>
      <c r="AY246" s="15" t="s">
        <v>128</v>
      </c>
      <c r="BE246" s="200">
        <f t="shared" si="4"/>
        <v>0</v>
      </c>
      <c r="BF246" s="200">
        <f t="shared" si="5"/>
        <v>0</v>
      </c>
      <c r="BG246" s="200">
        <f t="shared" si="6"/>
        <v>0</v>
      </c>
      <c r="BH246" s="200">
        <f t="shared" si="7"/>
        <v>0</v>
      </c>
      <c r="BI246" s="200">
        <f t="shared" si="8"/>
        <v>0</v>
      </c>
      <c r="BJ246" s="15" t="s">
        <v>84</v>
      </c>
      <c r="BK246" s="200">
        <f t="shared" si="9"/>
        <v>0</v>
      </c>
      <c r="BL246" s="15" t="s">
        <v>135</v>
      </c>
      <c r="BM246" s="199" t="s">
        <v>420</v>
      </c>
    </row>
    <row r="247" spans="2:65" s="1" customFormat="1" ht="24">
      <c r="B247" s="32"/>
      <c r="C247" s="188" t="s">
        <v>421</v>
      </c>
      <c r="D247" s="188" t="s">
        <v>130</v>
      </c>
      <c r="E247" s="189" t="s">
        <v>422</v>
      </c>
      <c r="F247" s="190" t="s">
        <v>423</v>
      </c>
      <c r="G247" s="191" t="s">
        <v>150</v>
      </c>
      <c r="H247" s="192">
        <v>15</v>
      </c>
      <c r="I247" s="193"/>
      <c r="J247" s="194">
        <f t="shared" si="0"/>
        <v>0</v>
      </c>
      <c r="K247" s="190" t="s">
        <v>134</v>
      </c>
      <c r="L247" s="36"/>
      <c r="M247" s="195" t="s">
        <v>1</v>
      </c>
      <c r="N247" s="196" t="s">
        <v>41</v>
      </c>
      <c r="O247" s="64"/>
      <c r="P247" s="197">
        <f t="shared" si="1"/>
        <v>0</v>
      </c>
      <c r="Q247" s="197">
        <v>0</v>
      </c>
      <c r="R247" s="197">
        <f t="shared" si="2"/>
        <v>0</v>
      </c>
      <c r="S247" s="197">
        <v>7.6800000000000002E-3</v>
      </c>
      <c r="T247" s="198">
        <f t="shared" si="3"/>
        <v>0.1152</v>
      </c>
      <c r="AR247" s="199" t="s">
        <v>135</v>
      </c>
      <c r="AT247" s="199" t="s">
        <v>130</v>
      </c>
      <c r="AU247" s="199" t="s">
        <v>86</v>
      </c>
      <c r="AY247" s="15" t="s">
        <v>128</v>
      </c>
      <c r="BE247" s="200">
        <f t="shared" si="4"/>
        <v>0</v>
      </c>
      <c r="BF247" s="200">
        <f t="shared" si="5"/>
        <v>0</v>
      </c>
      <c r="BG247" s="200">
        <f t="shared" si="6"/>
        <v>0</v>
      </c>
      <c r="BH247" s="200">
        <f t="shared" si="7"/>
        <v>0</v>
      </c>
      <c r="BI247" s="200">
        <f t="shared" si="8"/>
        <v>0</v>
      </c>
      <c r="BJ247" s="15" t="s">
        <v>84</v>
      </c>
      <c r="BK247" s="200">
        <f t="shared" si="9"/>
        <v>0</v>
      </c>
      <c r="BL247" s="15" t="s">
        <v>135</v>
      </c>
      <c r="BM247" s="199" t="s">
        <v>424</v>
      </c>
    </row>
    <row r="248" spans="2:65" s="1" customFormat="1" ht="24">
      <c r="B248" s="32"/>
      <c r="C248" s="188" t="s">
        <v>425</v>
      </c>
      <c r="D248" s="188" t="s">
        <v>130</v>
      </c>
      <c r="E248" s="189" t="s">
        <v>426</v>
      </c>
      <c r="F248" s="190" t="s">
        <v>427</v>
      </c>
      <c r="G248" s="191" t="s">
        <v>150</v>
      </c>
      <c r="H248" s="192">
        <v>3</v>
      </c>
      <c r="I248" s="193"/>
      <c r="J248" s="194">
        <f t="shared" si="0"/>
        <v>0</v>
      </c>
      <c r="K248" s="190" t="s">
        <v>134</v>
      </c>
      <c r="L248" s="36"/>
      <c r="M248" s="195" t="s">
        <v>1</v>
      </c>
      <c r="N248" s="196" t="s">
        <v>41</v>
      </c>
      <c r="O248" s="64"/>
      <c r="P248" s="197">
        <f t="shared" si="1"/>
        <v>0</v>
      </c>
      <c r="Q248" s="197">
        <v>0</v>
      </c>
      <c r="R248" s="197">
        <f t="shared" si="2"/>
        <v>0</v>
      </c>
      <c r="S248" s="197">
        <v>1.7299999999999999E-2</v>
      </c>
      <c r="T248" s="198">
        <f t="shared" si="3"/>
        <v>5.1900000000000002E-2</v>
      </c>
      <c r="AR248" s="199" t="s">
        <v>135</v>
      </c>
      <c r="AT248" s="199" t="s">
        <v>130</v>
      </c>
      <c r="AU248" s="199" t="s">
        <v>86</v>
      </c>
      <c r="AY248" s="15" t="s">
        <v>128</v>
      </c>
      <c r="BE248" s="200">
        <f t="shared" si="4"/>
        <v>0</v>
      </c>
      <c r="BF248" s="200">
        <f t="shared" si="5"/>
        <v>0</v>
      </c>
      <c r="BG248" s="200">
        <f t="shared" si="6"/>
        <v>0</v>
      </c>
      <c r="BH248" s="200">
        <f t="shared" si="7"/>
        <v>0</v>
      </c>
      <c r="BI248" s="200">
        <f t="shared" si="8"/>
        <v>0</v>
      </c>
      <c r="BJ248" s="15" t="s">
        <v>84</v>
      </c>
      <c r="BK248" s="200">
        <f t="shared" si="9"/>
        <v>0</v>
      </c>
      <c r="BL248" s="15" t="s">
        <v>135</v>
      </c>
      <c r="BM248" s="199" t="s">
        <v>428</v>
      </c>
    </row>
    <row r="249" spans="2:65" s="1" customFormat="1" ht="24">
      <c r="B249" s="32"/>
      <c r="C249" s="188" t="s">
        <v>429</v>
      </c>
      <c r="D249" s="188" t="s">
        <v>130</v>
      </c>
      <c r="E249" s="189" t="s">
        <v>430</v>
      </c>
      <c r="F249" s="190" t="s">
        <v>431</v>
      </c>
      <c r="G249" s="191" t="s">
        <v>150</v>
      </c>
      <c r="H249" s="192">
        <v>12</v>
      </c>
      <c r="I249" s="193"/>
      <c r="J249" s="194">
        <f t="shared" si="0"/>
        <v>0</v>
      </c>
      <c r="K249" s="190" t="s">
        <v>134</v>
      </c>
      <c r="L249" s="36"/>
      <c r="M249" s="195" t="s">
        <v>1</v>
      </c>
      <c r="N249" s="196" t="s">
        <v>41</v>
      </c>
      <c r="O249" s="64"/>
      <c r="P249" s="197">
        <f t="shared" si="1"/>
        <v>0</v>
      </c>
      <c r="Q249" s="197">
        <v>0</v>
      </c>
      <c r="R249" s="197">
        <f t="shared" si="2"/>
        <v>0</v>
      </c>
      <c r="S249" s="197">
        <v>2.2599999999999999E-2</v>
      </c>
      <c r="T249" s="198">
        <f t="shared" si="3"/>
        <v>0.2712</v>
      </c>
      <c r="AR249" s="199" t="s">
        <v>135</v>
      </c>
      <c r="AT249" s="199" t="s">
        <v>130</v>
      </c>
      <c r="AU249" s="199" t="s">
        <v>86</v>
      </c>
      <c r="AY249" s="15" t="s">
        <v>128</v>
      </c>
      <c r="BE249" s="200">
        <f t="shared" si="4"/>
        <v>0</v>
      </c>
      <c r="BF249" s="200">
        <f t="shared" si="5"/>
        <v>0</v>
      </c>
      <c r="BG249" s="200">
        <f t="shared" si="6"/>
        <v>0</v>
      </c>
      <c r="BH249" s="200">
        <f t="shared" si="7"/>
        <v>0</v>
      </c>
      <c r="BI249" s="200">
        <f t="shared" si="8"/>
        <v>0</v>
      </c>
      <c r="BJ249" s="15" t="s">
        <v>84</v>
      </c>
      <c r="BK249" s="200">
        <f t="shared" si="9"/>
        <v>0</v>
      </c>
      <c r="BL249" s="15" t="s">
        <v>135</v>
      </c>
      <c r="BM249" s="199" t="s">
        <v>432</v>
      </c>
    </row>
    <row r="250" spans="2:65" s="1" customFormat="1" ht="12">
      <c r="B250" s="32"/>
      <c r="C250" s="188" t="s">
        <v>433</v>
      </c>
      <c r="D250" s="188" t="s">
        <v>130</v>
      </c>
      <c r="E250" s="189" t="s">
        <v>434</v>
      </c>
      <c r="F250" s="190" t="s">
        <v>435</v>
      </c>
      <c r="G250" s="191" t="s">
        <v>150</v>
      </c>
      <c r="H250" s="192">
        <v>3</v>
      </c>
      <c r="I250" s="193"/>
      <c r="J250" s="194">
        <f t="shared" si="0"/>
        <v>0</v>
      </c>
      <c r="K250" s="190" t="s">
        <v>134</v>
      </c>
      <c r="L250" s="36"/>
      <c r="M250" s="195" t="s">
        <v>1</v>
      </c>
      <c r="N250" s="196" t="s">
        <v>41</v>
      </c>
      <c r="O250" s="64"/>
      <c r="P250" s="197">
        <f t="shared" si="1"/>
        <v>0</v>
      </c>
      <c r="Q250" s="197">
        <v>1.6199999999999999E-3</v>
      </c>
      <c r="R250" s="197">
        <f t="shared" si="2"/>
        <v>4.8599999999999997E-3</v>
      </c>
      <c r="S250" s="197">
        <v>0</v>
      </c>
      <c r="T250" s="198">
        <f t="shared" si="3"/>
        <v>0</v>
      </c>
      <c r="AR250" s="199" t="s">
        <v>135</v>
      </c>
      <c r="AT250" s="199" t="s">
        <v>130</v>
      </c>
      <c r="AU250" s="199" t="s">
        <v>86</v>
      </c>
      <c r="AY250" s="15" t="s">
        <v>128</v>
      </c>
      <c r="BE250" s="200">
        <f t="shared" si="4"/>
        <v>0</v>
      </c>
      <c r="BF250" s="200">
        <f t="shared" si="5"/>
        <v>0</v>
      </c>
      <c r="BG250" s="200">
        <f t="shared" si="6"/>
        <v>0</v>
      </c>
      <c r="BH250" s="200">
        <f t="shared" si="7"/>
        <v>0</v>
      </c>
      <c r="BI250" s="200">
        <f t="shared" si="8"/>
        <v>0</v>
      </c>
      <c r="BJ250" s="15" t="s">
        <v>84</v>
      </c>
      <c r="BK250" s="200">
        <f t="shared" si="9"/>
        <v>0</v>
      </c>
      <c r="BL250" s="15" t="s">
        <v>135</v>
      </c>
      <c r="BM250" s="199" t="s">
        <v>436</v>
      </c>
    </row>
    <row r="251" spans="2:65" s="1" customFormat="1" ht="24">
      <c r="B251" s="32"/>
      <c r="C251" s="224" t="s">
        <v>437</v>
      </c>
      <c r="D251" s="224" t="s">
        <v>225</v>
      </c>
      <c r="E251" s="225" t="s">
        <v>438</v>
      </c>
      <c r="F251" s="226" t="s">
        <v>439</v>
      </c>
      <c r="G251" s="227" t="s">
        <v>150</v>
      </c>
      <c r="H251" s="228">
        <v>1</v>
      </c>
      <c r="I251" s="229"/>
      <c r="J251" s="230">
        <f t="shared" si="0"/>
        <v>0</v>
      </c>
      <c r="K251" s="226" t="s">
        <v>1</v>
      </c>
      <c r="L251" s="231"/>
      <c r="M251" s="232" t="s">
        <v>1</v>
      </c>
      <c r="N251" s="233" t="s">
        <v>41</v>
      </c>
      <c r="O251" s="64"/>
      <c r="P251" s="197">
        <f t="shared" si="1"/>
        <v>0</v>
      </c>
      <c r="Q251" s="197">
        <v>1.847E-2</v>
      </c>
      <c r="R251" s="197">
        <f t="shared" si="2"/>
        <v>1.847E-2</v>
      </c>
      <c r="S251" s="197">
        <v>0</v>
      </c>
      <c r="T251" s="198">
        <f t="shared" si="3"/>
        <v>0</v>
      </c>
      <c r="AR251" s="199" t="s">
        <v>165</v>
      </c>
      <c r="AT251" s="199" t="s">
        <v>225</v>
      </c>
      <c r="AU251" s="199" t="s">
        <v>86</v>
      </c>
      <c r="AY251" s="15" t="s">
        <v>128</v>
      </c>
      <c r="BE251" s="200">
        <f t="shared" si="4"/>
        <v>0</v>
      </c>
      <c r="BF251" s="200">
        <f t="shared" si="5"/>
        <v>0</v>
      </c>
      <c r="BG251" s="200">
        <f t="shared" si="6"/>
        <v>0</v>
      </c>
      <c r="BH251" s="200">
        <f t="shared" si="7"/>
        <v>0</v>
      </c>
      <c r="BI251" s="200">
        <f t="shared" si="8"/>
        <v>0</v>
      </c>
      <c r="BJ251" s="15" t="s">
        <v>84</v>
      </c>
      <c r="BK251" s="200">
        <f t="shared" si="9"/>
        <v>0</v>
      </c>
      <c r="BL251" s="15" t="s">
        <v>135</v>
      </c>
      <c r="BM251" s="199" t="s">
        <v>440</v>
      </c>
    </row>
    <row r="252" spans="2:65" s="1" customFormat="1" ht="24">
      <c r="B252" s="32"/>
      <c r="C252" s="224" t="s">
        <v>441</v>
      </c>
      <c r="D252" s="224" t="s">
        <v>225</v>
      </c>
      <c r="E252" s="225" t="s">
        <v>442</v>
      </c>
      <c r="F252" s="226" t="s">
        <v>443</v>
      </c>
      <c r="G252" s="227" t="s">
        <v>150</v>
      </c>
      <c r="H252" s="228">
        <v>2</v>
      </c>
      <c r="I252" s="229"/>
      <c r="J252" s="230">
        <f t="shared" si="0"/>
        <v>0</v>
      </c>
      <c r="K252" s="226" t="s">
        <v>1</v>
      </c>
      <c r="L252" s="231"/>
      <c r="M252" s="232" t="s">
        <v>1</v>
      </c>
      <c r="N252" s="233" t="s">
        <v>41</v>
      </c>
      <c r="O252" s="64"/>
      <c r="P252" s="197">
        <f t="shared" si="1"/>
        <v>0</v>
      </c>
      <c r="Q252" s="197">
        <v>1.8499999999999999E-2</v>
      </c>
      <c r="R252" s="197">
        <f t="shared" si="2"/>
        <v>3.6999999999999998E-2</v>
      </c>
      <c r="S252" s="197">
        <v>0</v>
      </c>
      <c r="T252" s="198">
        <f t="shared" si="3"/>
        <v>0</v>
      </c>
      <c r="AR252" s="199" t="s">
        <v>165</v>
      </c>
      <c r="AT252" s="199" t="s">
        <v>225</v>
      </c>
      <c r="AU252" s="199" t="s">
        <v>86</v>
      </c>
      <c r="AY252" s="15" t="s">
        <v>128</v>
      </c>
      <c r="BE252" s="200">
        <f t="shared" si="4"/>
        <v>0</v>
      </c>
      <c r="BF252" s="200">
        <f t="shared" si="5"/>
        <v>0</v>
      </c>
      <c r="BG252" s="200">
        <f t="shared" si="6"/>
        <v>0</v>
      </c>
      <c r="BH252" s="200">
        <f t="shared" si="7"/>
        <v>0</v>
      </c>
      <c r="BI252" s="200">
        <f t="shared" si="8"/>
        <v>0</v>
      </c>
      <c r="BJ252" s="15" t="s">
        <v>84</v>
      </c>
      <c r="BK252" s="200">
        <f t="shared" si="9"/>
        <v>0</v>
      </c>
      <c r="BL252" s="15" t="s">
        <v>135</v>
      </c>
      <c r="BM252" s="199" t="s">
        <v>444</v>
      </c>
    </row>
    <row r="253" spans="2:65" s="1" customFormat="1" ht="24">
      <c r="B253" s="32"/>
      <c r="C253" s="188" t="s">
        <v>445</v>
      </c>
      <c r="D253" s="188" t="s">
        <v>130</v>
      </c>
      <c r="E253" s="189" t="s">
        <v>446</v>
      </c>
      <c r="F253" s="190" t="s">
        <v>447</v>
      </c>
      <c r="G253" s="191" t="s">
        <v>150</v>
      </c>
      <c r="H253" s="192">
        <v>12</v>
      </c>
      <c r="I253" s="193"/>
      <c r="J253" s="194">
        <f t="shared" si="0"/>
        <v>0</v>
      </c>
      <c r="K253" s="190" t="s">
        <v>134</v>
      </c>
      <c r="L253" s="36"/>
      <c r="M253" s="195" t="s">
        <v>1</v>
      </c>
      <c r="N253" s="196" t="s">
        <v>41</v>
      </c>
      <c r="O253" s="64"/>
      <c r="P253" s="197">
        <f t="shared" si="1"/>
        <v>0</v>
      </c>
      <c r="Q253" s="197">
        <v>1.65424E-3</v>
      </c>
      <c r="R253" s="197">
        <f t="shared" si="2"/>
        <v>1.9850880000000001E-2</v>
      </c>
      <c r="S253" s="197">
        <v>0</v>
      </c>
      <c r="T253" s="198">
        <f t="shared" si="3"/>
        <v>0</v>
      </c>
      <c r="AR253" s="199" t="s">
        <v>135</v>
      </c>
      <c r="AT253" s="199" t="s">
        <v>130</v>
      </c>
      <c r="AU253" s="199" t="s">
        <v>86</v>
      </c>
      <c r="AY253" s="15" t="s">
        <v>128</v>
      </c>
      <c r="BE253" s="200">
        <f t="shared" si="4"/>
        <v>0</v>
      </c>
      <c r="BF253" s="200">
        <f t="shared" si="5"/>
        <v>0</v>
      </c>
      <c r="BG253" s="200">
        <f t="shared" si="6"/>
        <v>0</v>
      </c>
      <c r="BH253" s="200">
        <f t="shared" si="7"/>
        <v>0</v>
      </c>
      <c r="BI253" s="200">
        <f t="shared" si="8"/>
        <v>0</v>
      </c>
      <c r="BJ253" s="15" t="s">
        <v>84</v>
      </c>
      <c r="BK253" s="200">
        <f t="shared" si="9"/>
        <v>0</v>
      </c>
      <c r="BL253" s="15" t="s">
        <v>135</v>
      </c>
      <c r="BM253" s="199" t="s">
        <v>448</v>
      </c>
    </row>
    <row r="254" spans="2:65" s="1" customFormat="1" ht="24">
      <c r="B254" s="32"/>
      <c r="C254" s="224" t="s">
        <v>449</v>
      </c>
      <c r="D254" s="224" t="s">
        <v>225</v>
      </c>
      <c r="E254" s="225" t="s">
        <v>450</v>
      </c>
      <c r="F254" s="226" t="s">
        <v>451</v>
      </c>
      <c r="G254" s="227" t="s">
        <v>150</v>
      </c>
      <c r="H254" s="228">
        <v>8</v>
      </c>
      <c r="I254" s="229"/>
      <c r="J254" s="230">
        <f t="shared" si="0"/>
        <v>0</v>
      </c>
      <c r="K254" s="226" t="s">
        <v>134</v>
      </c>
      <c r="L254" s="231"/>
      <c r="M254" s="232" t="s">
        <v>1</v>
      </c>
      <c r="N254" s="233" t="s">
        <v>41</v>
      </c>
      <c r="O254" s="64"/>
      <c r="P254" s="197">
        <f t="shared" si="1"/>
        <v>0</v>
      </c>
      <c r="Q254" s="197">
        <v>2.7050000000000001E-2</v>
      </c>
      <c r="R254" s="197">
        <f t="shared" si="2"/>
        <v>0.21640000000000001</v>
      </c>
      <c r="S254" s="197">
        <v>0</v>
      </c>
      <c r="T254" s="198">
        <f t="shared" si="3"/>
        <v>0</v>
      </c>
      <c r="AR254" s="199" t="s">
        <v>165</v>
      </c>
      <c r="AT254" s="199" t="s">
        <v>225</v>
      </c>
      <c r="AU254" s="199" t="s">
        <v>86</v>
      </c>
      <c r="AY254" s="15" t="s">
        <v>128</v>
      </c>
      <c r="BE254" s="200">
        <f t="shared" si="4"/>
        <v>0</v>
      </c>
      <c r="BF254" s="200">
        <f t="shared" si="5"/>
        <v>0</v>
      </c>
      <c r="BG254" s="200">
        <f t="shared" si="6"/>
        <v>0</v>
      </c>
      <c r="BH254" s="200">
        <f t="shared" si="7"/>
        <v>0</v>
      </c>
      <c r="BI254" s="200">
        <f t="shared" si="8"/>
        <v>0</v>
      </c>
      <c r="BJ254" s="15" t="s">
        <v>84</v>
      </c>
      <c r="BK254" s="200">
        <f t="shared" si="9"/>
        <v>0</v>
      </c>
      <c r="BL254" s="15" t="s">
        <v>135</v>
      </c>
      <c r="BM254" s="199" t="s">
        <v>452</v>
      </c>
    </row>
    <row r="255" spans="2:65" s="1" customFormat="1" ht="24">
      <c r="B255" s="32"/>
      <c r="C255" s="224" t="s">
        <v>453</v>
      </c>
      <c r="D255" s="224" t="s">
        <v>225</v>
      </c>
      <c r="E255" s="225" t="s">
        <v>454</v>
      </c>
      <c r="F255" s="226" t="s">
        <v>455</v>
      </c>
      <c r="G255" s="227" t="s">
        <v>150</v>
      </c>
      <c r="H255" s="228">
        <v>4</v>
      </c>
      <c r="I255" s="229"/>
      <c r="J255" s="230">
        <f t="shared" si="0"/>
        <v>0</v>
      </c>
      <c r="K255" s="226" t="s">
        <v>1</v>
      </c>
      <c r="L255" s="231"/>
      <c r="M255" s="232" t="s">
        <v>1</v>
      </c>
      <c r="N255" s="233" t="s">
        <v>41</v>
      </c>
      <c r="O255" s="64"/>
      <c r="P255" s="197">
        <f t="shared" si="1"/>
        <v>0</v>
      </c>
      <c r="Q255" s="197">
        <v>2.5999999999999999E-2</v>
      </c>
      <c r="R255" s="197">
        <f t="shared" si="2"/>
        <v>0.104</v>
      </c>
      <c r="S255" s="197">
        <v>0</v>
      </c>
      <c r="T255" s="198">
        <f t="shared" si="3"/>
        <v>0</v>
      </c>
      <c r="AR255" s="199" t="s">
        <v>165</v>
      </c>
      <c r="AT255" s="199" t="s">
        <v>225</v>
      </c>
      <c r="AU255" s="199" t="s">
        <v>86</v>
      </c>
      <c r="AY255" s="15" t="s">
        <v>128</v>
      </c>
      <c r="BE255" s="200">
        <f t="shared" si="4"/>
        <v>0</v>
      </c>
      <c r="BF255" s="200">
        <f t="shared" si="5"/>
        <v>0</v>
      </c>
      <c r="BG255" s="200">
        <f t="shared" si="6"/>
        <v>0</v>
      </c>
      <c r="BH255" s="200">
        <f t="shared" si="7"/>
        <v>0</v>
      </c>
      <c r="BI255" s="200">
        <f t="shared" si="8"/>
        <v>0</v>
      </c>
      <c r="BJ255" s="15" t="s">
        <v>84</v>
      </c>
      <c r="BK255" s="200">
        <f t="shared" si="9"/>
        <v>0</v>
      </c>
      <c r="BL255" s="15" t="s">
        <v>135</v>
      </c>
      <c r="BM255" s="199" t="s">
        <v>456</v>
      </c>
    </row>
    <row r="256" spans="2:65" s="1" customFormat="1" ht="24">
      <c r="B256" s="32"/>
      <c r="C256" s="224" t="s">
        <v>457</v>
      </c>
      <c r="D256" s="224" t="s">
        <v>225</v>
      </c>
      <c r="E256" s="225" t="s">
        <v>458</v>
      </c>
      <c r="F256" s="226" t="s">
        <v>459</v>
      </c>
      <c r="G256" s="227" t="s">
        <v>150</v>
      </c>
      <c r="H256" s="228">
        <v>15</v>
      </c>
      <c r="I256" s="229"/>
      <c r="J256" s="230">
        <f t="shared" si="0"/>
        <v>0</v>
      </c>
      <c r="K256" s="226" t="s">
        <v>1</v>
      </c>
      <c r="L256" s="231"/>
      <c r="M256" s="232" t="s">
        <v>1</v>
      </c>
      <c r="N256" s="233" t="s">
        <v>41</v>
      </c>
      <c r="O256" s="64"/>
      <c r="P256" s="197">
        <f t="shared" si="1"/>
        <v>0</v>
      </c>
      <c r="Q256" s="197">
        <v>7.3000000000000001E-3</v>
      </c>
      <c r="R256" s="197">
        <f t="shared" si="2"/>
        <v>0.1095</v>
      </c>
      <c r="S256" s="197">
        <v>0</v>
      </c>
      <c r="T256" s="198">
        <f t="shared" si="3"/>
        <v>0</v>
      </c>
      <c r="AR256" s="199" t="s">
        <v>165</v>
      </c>
      <c r="AT256" s="199" t="s">
        <v>225</v>
      </c>
      <c r="AU256" s="199" t="s">
        <v>86</v>
      </c>
      <c r="AY256" s="15" t="s">
        <v>128</v>
      </c>
      <c r="BE256" s="200">
        <f t="shared" si="4"/>
        <v>0</v>
      </c>
      <c r="BF256" s="200">
        <f t="shared" si="5"/>
        <v>0</v>
      </c>
      <c r="BG256" s="200">
        <f t="shared" si="6"/>
        <v>0</v>
      </c>
      <c r="BH256" s="200">
        <f t="shared" si="7"/>
        <v>0</v>
      </c>
      <c r="BI256" s="200">
        <f t="shared" si="8"/>
        <v>0</v>
      </c>
      <c r="BJ256" s="15" t="s">
        <v>84</v>
      </c>
      <c r="BK256" s="200">
        <f t="shared" si="9"/>
        <v>0</v>
      </c>
      <c r="BL256" s="15" t="s">
        <v>135</v>
      </c>
      <c r="BM256" s="199" t="s">
        <v>460</v>
      </c>
    </row>
    <row r="257" spans="2:65" s="1" customFormat="1" ht="12">
      <c r="B257" s="32"/>
      <c r="C257" s="188" t="s">
        <v>461</v>
      </c>
      <c r="D257" s="188" t="s">
        <v>130</v>
      </c>
      <c r="E257" s="189" t="s">
        <v>462</v>
      </c>
      <c r="F257" s="190" t="s">
        <v>463</v>
      </c>
      <c r="G257" s="191" t="s">
        <v>150</v>
      </c>
      <c r="H257" s="192">
        <v>1</v>
      </c>
      <c r="I257" s="193"/>
      <c r="J257" s="194">
        <f t="shared" si="0"/>
        <v>0</v>
      </c>
      <c r="K257" s="190" t="s">
        <v>134</v>
      </c>
      <c r="L257" s="36"/>
      <c r="M257" s="195" t="s">
        <v>1</v>
      </c>
      <c r="N257" s="196" t="s">
        <v>41</v>
      </c>
      <c r="O257" s="64"/>
      <c r="P257" s="197">
        <f t="shared" si="1"/>
        <v>0</v>
      </c>
      <c r="Q257" s="197">
        <v>3.4486E-4</v>
      </c>
      <c r="R257" s="197">
        <f t="shared" si="2"/>
        <v>3.4486E-4</v>
      </c>
      <c r="S257" s="197">
        <v>0</v>
      </c>
      <c r="T257" s="198">
        <f t="shared" si="3"/>
        <v>0</v>
      </c>
      <c r="AR257" s="199" t="s">
        <v>135</v>
      </c>
      <c r="AT257" s="199" t="s">
        <v>130</v>
      </c>
      <c r="AU257" s="199" t="s">
        <v>86</v>
      </c>
      <c r="AY257" s="15" t="s">
        <v>128</v>
      </c>
      <c r="BE257" s="200">
        <f t="shared" si="4"/>
        <v>0</v>
      </c>
      <c r="BF257" s="200">
        <f t="shared" si="5"/>
        <v>0</v>
      </c>
      <c r="BG257" s="200">
        <f t="shared" si="6"/>
        <v>0</v>
      </c>
      <c r="BH257" s="200">
        <f t="shared" si="7"/>
        <v>0</v>
      </c>
      <c r="BI257" s="200">
        <f t="shared" si="8"/>
        <v>0</v>
      </c>
      <c r="BJ257" s="15" t="s">
        <v>84</v>
      </c>
      <c r="BK257" s="200">
        <f t="shared" si="9"/>
        <v>0</v>
      </c>
      <c r="BL257" s="15" t="s">
        <v>135</v>
      </c>
      <c r="BM257" s="199" t="s">
        <v>464</v>
      </c>
    </row>
    <row r="258" spans="2:65" s="1" customFormat="1" ht="24">
      <c r="B258" s="32"/>
      <c r="C258" s="224" t="s">
        <v>465</v>
      </c>
      <c r="D258" s="224" t="s">
        <v>225</v>
      </c>
      <c r="E258" s="225" t="s">
        <v>466</v>
      </c>
      <c r="F258" s="226" t="s">
        <v>467</v>
      </c>
      <c r="G258" s="227" t="s">
        <v>150</v>
      </c>
      <c r="H258" s="228">
        <v>1</v>
      </c>
      <c r="I258" s="229"/>
      <c r="J258" s="230">
        <f t="shared" si="0"/>
        <v>0</v>
      </c>
      <c r="K258" s="226" t="s">
        <v>134</v>
      </c>
      <c r="L258" s="231"/>
      <c r="M258" s="232" t="s">
        <v>1</v>
      </c>
      <c r="N258" s="233" t="s">
        <v>41</v>
      </c>
      <c r="O258" s="64"/>
      <c r="P258" s="197">
        <f t="shared" si="1"/>
        <v>0</v>
      </c>
      <c r="Q258" s="197">
        <v>3.7499999999999999E-2</v>
      </c>
      <c r="R258" s="197">
        <f t="shared" si="2"/>
        <v>3.7499999999999999E-2</v>
      </c>
      <c r="S258" s="197">
        <v>0</v>
      </c>
      <c r="T258" s="198">
        <f t="shared" si="3"/>
        <v>0</v>
      </c>
      <c r="AR258" s="199" t="s">
        <v>165</v>
      </c>
      <c r="AT258" s="199" t="s">
        <v>225</v>
      </c>
      <c r="AU258" s="199" t="s">
        <v>86</v>
      </c>
      <c r="AY258" s="15" t="s">
        <v>128</v>
      </c>
      <c r="BE258" s="200">
        <f t="shared" si="4"/>
        <v>0</v>
      </c>
      <c r="BF258" s="200">
        <f t="shared" si="5"/>
        <v>0</v>
      </c>
      <c r="BG258" s="200">
        <f t="shared" si="6"/>
        <v>0</v>
      </c>
      <c r="BH258" s="200">
        <f t="shared" si="7"/>
        <v>0</v>
      </c>
      <c r="BI258" s="200">
        <f t="shared" si="8"/>
        <v>0</v>
      </c>
      <c r="BJ258" s="15" t="s">
        <v>84</v>
      </c>
      <c r="BK258" s="200">
        <f t="shared" si="9"/>
        <v>0</v>
      </c>
      <c r="BL258" s="15" t="s">
        <v>135</v>
      </c>
      <c r="BM258" s="199" t="s">
        <v>468</v>
      </c>
    </row>
    <row r="259" spans="2:65" s="1" customFormat="1" ht="24">
      <c r="B259" s="32"/>
      <c r="C259" s="188" t="s">
        <v>469</v>
      </c>
      <c r="D259" s="188" t="s">
        <v>130</v>
      </c>
      <c r="E259" s="189" t="s">
        <v>470</v>
      </c>
      <c r="F259" s="190" t="s">
        <v>471</v>
      </c>
      <c r="G259" s="191" t="s">
        <v>150</v>
      </c>
      <c r="H259" s="192">
        <v>1</v>
      </c>
      <c r="I259" s="193"/>
      <c r="J259" s="194">
        <f t="shared" si="0"/>
        <v>0</v>
      </c>
      <c r="K259" s="190" t="s">
        <v>134</v>
      </c>
      <c r="L259" s="36"/>
      <c r="M259" s="195" t="s">
        <v>1</v>
      </c>
      <c r="N259" s="196" t="s">
        <v>41</v>
      </c>
      <c r="O259" s="64"/>
      <c r="P259" s="197">
        <f t="shared" si="1"/>
        <v>0</v>
      </c>
      <c r="Q259" s="197">
        <v>1.6692E-3</v>
      </c>
      <c r="R259" s="197">
        <f t="shared" si="2"/>
        <v>1.6692E-3</v>
      </c>
      <c r="S259" s="197">
        <v>0</v>
      </c>
      <c r="T259" s="198">
        <f t="shared" si="3"/>
        <v>0</v>
      </c>
      <c r="AR259" s="199" t="s">
        <v>135</v>
      </c>
      <c r="AT259" s="199" t="s">
        <v>130</v>
      </c>
      <c r="AU259" s="199" t="s">
        <v>86</v>
      </c>
      <c r="AY259" s="15" t="s">
        <v>128</v>
      </c>
      <c r="BE259" s="200">
        <f t="shared" si="4"/>
        <v>0</v>
      </c>
      <c r="BF259" s="200">
        <f t="shared" si="5"/>
        <v>0</v>
      </c>
      <c r="BG259" s="200">
        <f t="shared" si="6"/>
        <v>0</v>
      </c>
      <c r="BH259" s="200">
        <f t="shared" si="7"/>
        <v>0</v>
      </c>
      <c r="BI259" s="200">
        <f t="shared" si="8"/>
        <v>0</v>
      </c>
      <c r="BJ259" s="15" t="s">
        <v>84</v>
      </c>
      <c r="BK259" s="200">
        <f t="shared" si="9"/>
        <v>0</v>
      </c>
      <c r="BL259" s="15" t="s">
        <v>135</v>
      </c>
      <c r="BM259" s="199" t="s">
        <v>472</v>
      </c>
    </row>
    <row r="260" spans="2:65" s="1" customFormat="1" ht="12">
      <c r="B260" s="32"/>
      <c r="C260" s="224" t="s">
        <v>473</v>
      </c>
      <c r="D260" s="224" t="s">
        <v>225</v>
      </c>
      <c r="E260" s="225" t="s">
        <v>474</v>
      </c>
      <c r="F260" s="226" t="s">
        <v>475</v>
      </c>
      <c r="G260" s="227" t="s">
        <v>150</v>
      </c>
      <c r="H260" s="228">
        <v>1</v>
      </c>
      <c r="I260" s="229"/>
      <c r="J260" s="230">
        <f t="shared" si="0"/>
        <v>0</v>
      </c>
      <c r="K260" s="226" t="s">
        <v>134</v>
      </c>
      <c r="L260" s="231"/>
      <c r="M260" s="232" t="s">
        <v>1</v>
      </c>
      <c r="N260" s="233" t="s">
        <v>41</v>
      </c>
      <c r="O260" s="64"/>
      <c r="P260" s="197">
        <f t="shared" si="1"/>
        <v>0</v>
      </c>
      <c r="Q260" s="197">
        <v>8.0000000000000002E-3</v>
      </c>
      <c r="R260" s="197">
        <f t="shared" si="2"/>
        <v>8.0000000000000002E-3</v>
      </c>
      <c r="S260" s="197">
        <v>0</v>
      </c>
      <c r="T260" s="198">
        <f t="shared" si="3"/>
        <v>0</v>
      </c>
      <c r="AR260" s="199" t="s">
        <v>165</v>
      </c>
      <c r="AT260" s="199" t="s">
        <v>225</v>
      </c>
      <c r="AU260" s="199" t="s">
        <v>86</v>
      </c>
      <c r="AY260" s="15" t="s">
        <v>128</v>
      </c>
      <c r="BE260" s="200">
        <f t="shared" si="4"/>
        <v>0</v>
      </c>
      <c r="BF260" s="200">
        <f t="shared" si="5"/>
        <v>0</v>
      </c>
      <c r="BG260" s="200">
        <f t="shared" si="6"/>
        <v>0</v>
      </c>
      <c r="BH260" s="200">
        <f t="shared" si="7"/>
        <v>0</v>
      </c>
      <c r="BI260" s="200">
        <f t="shared" si="8"/>
        <v>0</v>
      </c>
      <c r="BJ260" s="15" t="s">
        <v>84</v>
      </c>
      <c r="BK260" s="200">
        <f t="shared" si="9"/>
        <v>0</v>
      </c>
      <c r="BL260" s="15" t="s">
        <v>135</v>
      </c>
      <c r="BM260" s="199" t="s">
        <v>476</v>
      </c>
    </row>
    <row r="261" spans="2:65" s="1" customFormat="1" ht="12">
      <c r="B261" s="32"/>
      <c r="C261" s="224" t="s">
        <v>477</v>
      </c>
      <c r="D261" s="224" t="s">
        <v>225</v>
      </c>
      <c r="E261" s="225" t="s">
        <v>478</v>
      </c>
      <c r="F261" s="226" t="s">
        <v>479</v>
      </c>
      <c r="G261" s="227" t="s">
        <v>150</v>
      </c>
      <c r="H261" s="228">
        <v>4</v>
      </c>
      <c r="I261" s="229"/>
      <c r="J261" s="230">
        <f t="shared" ref="J261:J292" si="10">ROUND(I261*H261,2)</f>
        <v>0</v>
      </c>
      <c r="K261" s="226" t="s">
        <v>134</v>
      </c>
      <c r="L261" s="231"/>
      <c r="M261" s="232" t="s">
        <v>1</v>
      </c>
      <c r="N261" s="233" t="s">
        <v>41</v>
      </c>
      <c r="O261" s="64"/>
      <c r="P261" s="197">
        <f t="shared" ref="P261:P292" si="11">O261*H261</f>
        <v>0</v>
      </c>
      <c r="Q261" s="197">
        <v>8.0000000000000007E-5</v>
      </c>
      <c r="R261" s="197">
        <f t="shared" ref="R261:R292" si="12">Q261*H261</f>
        <v>3.2000000000000003E-4</v>
      </c>
      <c r="S261" s="197">
        <v>0</v>
      </c>
      <c r="T261" s="198">
        <f t="shared" ref="T261:T292" si="13">S261*H261</f>
        <v>0</v>
      </c>
      <c r="AR261" s="199" t="s">
        <v>165</v>
      </c>
      <c r="AT261" s="199" t="s">
        <v>225</v>
      </c>
      <c r="AU261" s="199" t="s">
        <v>86</v>
      </c>
      <c r="AY261" s="15" t="s">
        <v>128</v>
      </c>
      <c r="BE261" s="200">
        <f t="shared" ref="BE261:BE292" si="14">IF(N261="základní",J261,0)</f>
        <v>0</v>
      </c>
      <c r="BF261" s="200">
        <f t="shared" ref="BF261:BF292" si="15">IF(N261="snížená",J261,0)</f>
        <v>0</v>
      </c>
      <c r="BG261" s="200">
        <f t="shared" ref="BG261:BG292" si="16">IF(N261="zákl. přenesená",J261,0)</f>
        <v>0</v>
      </c>
      <c r="BH261" s="200">
        <f t="shared" ref="BH261:BH292" si="17">IF(N261="sníž. přenesená",J261,0)</f>
        <v>0</v>
      </c>
      <c r="BI261" s="200">
        <f t="shared" ref="BI261:BI292" si="18">IF(N261="nulová",J261,0)</f>
        <v>0</v>
      </c>
      <c r="BJ261" s="15" t="s">
        <v>84</v>
      </c>
      <c r="BK261" s="200">
        <f t="shared" ref="BK261:BK292" si="19">ROUND(I261*H261,2)</f>
        <v>0</v>
      </c>
      <c r="BL261" s="15" t="s">
        <v>135</v>
      </c>
      <c r="BM261" s="199" t="s">
        <v>480</v>
      </c>
    </row>
    <row r="262" spans="2:65" s="1" customFormat="1" ht="24">
      <c r="B262" s="32"/>
      <c r="C262" s="188" t="s">
        <v>481</v>
      </c>
      <c r="D262" s="188" t="s">
        <v>130</v>
      </c>
      <c r="E262" s="189" t="s">
        <v>482</v>
      </c>
      <c r="F262" s="190" t="s">
        <v>483</v>
      </c>
      <c r="G262" s="191" t="s">
        <v>150</v>
      </c>
      <c r="H262" s="192">
        <v>1</v>
      </c>
      <c r="I262" s="193"/>
      <c r="J262" s="194">
        <f t="shared" si="10"/>
        <v>0</v>
      </c>
      <c r="K262" s="190" t="s">
        <v>134</v>
      </c>
      <c r="L262" s="36"/>
      <c r="M262" s="195" t="s">
        <v>1</v>
      </c>
      <c r="N262" s="196" t="s">
        <v>41</v>
      </c>
      <c r="O262" s="64"/>
      <c r="P262" s="197">
        <f t="shared" si="11"/>
        <v>0</v>
      </c>
      <c r="Q262" s="197">
        <v>1.74E-3</v>
      </c>
      <c r="R262" s="197">
        <f t="shared" si="12"/>
        <v>1.74E-3</v>
      </c>
      <c r="S262" s="197">
        <v>0</v>
      </c>
      <c r="T262" s="198">
        <f t="shared" si="13"/>
        <v>0</v>
      </c>
      <c r="AR262" s="199" t="s">
        <v>135</v>
      </c>
      <c r="AT262" s="199" t="s">
        <v>130</v>
      </c>
      <c r="AU262" s="199" t="s">
        <v>86</v>
      </c>
      <c r="AY262" s="15" t="s">
        <v>128</v>
      </c>
      <c r="BE262" s="200">
        <f t="shared" si="14"/>
        <v>0</v>
      </c>
      <c r="BF262" s="200">
        <f t="shared" si="15"/>
        <v>0</v>
      </c>
      <c r="BG262" s="200">
        <f t="shared" si="16"/>
        <v>0</v>
      </c>
      <c r="BH262" s="200">
        <f t="shared" si="17"/>
        <v>0</v>
      </c>
      <c r="BI262" s="200">
        <f t="shared" si="18"/>
        <v>0</v>
      </c>
      <c r="BJ262" s="15" t="s">
        <v>84</v>
      </c>
      <c r="BK262" s="200">
        <f t="shared" si="19"/>
        <v>0</v>
      </c>
      <c r="BL262" s="15" t="s">
        <v>135</v>
      </c>
      <c r="BM262" s="199" t="s">
        <v>484</v>
      </c>
    </row>
    <row r="263" spans="2:65" s="1" customFormat="1" ht="36">
      <c r="B263" s="32"/>
      <c r="C263" s="224" t="s">
        <v>485</v>
      </c>
      <c r="D263" s="224" t="s">
        <v>225</v>
      </c>
      <c r="E263" s="225" t="s">
        <v>486</v>
      </c>
      <c r="F263" s="226" t="s">
        <v>487</v>
      </c>
      <c r="G263" s="227" t="s">
        <v>150</v>
      </c>
      <c r="H263" s="228">
        <v>1</v>
      </c>
      <c r="I263" s="229"/>
      <c r="J263" s="230">
        <f t="shared" si="10"/>
        <v>0</v>
      </c>
      <c r="K263" s="226" t="s">
        <v>134</v>
      </c>
      <c r="L263" s="231"/>
      <c r="M263" s="232" t="s">
        <v>1</v>
      </c>
      <c r="N263" s="233" t="s">
        <v>41</v>
      </c>
      <c r="O263" s="64"/>
      <c r="P263" s="197">
        <f t="shared" si="11"/>
        <v>0</v>
      </c>
      <c r="Q263" s="197">
        <v>1.78E-2</v>
      </c>
      <c r="R263" s="197">
        <f t="shared" si="12"/>
        <v>1.78E-2</v>
      </c>
      <c r="S263" s="197">
        <v>0</v>
      </c>
      <c r="T263" s="198">
        <f t="shared" si="13"/>
        <v>0</v>
      </c>
      <c r="AR263" s="199" t="s">
        <v>165</v>
      </c>
      <c r="AT263" s="199" t="s">
        <v>225</v>
      </c>
      <c r="AU263" s="199" t="s">
        <v>86</v>
      </c>
      <c r="AY263" s="15" t="s">
        <v>128</v>
      </c>
      <c r="BE263" s="200">
        <f t="shared" si="14"/>
        <v>0</v>
      </c>
      <c r="BF263" s="200">
        <f t="shared" si="15"/>
        <v>0</v>
      </c>
      <c r="BG263" s="200">
        <f t="shared" si="16"/>
        <v>0</v>
      </c>
      <c r="BH263" s="200">
        <f t="shared" si="17"/>
        <v>0</v>
      </c>
      <c r="BI263" s="200">
        <f t="shared" si="18"/>
        <v>0</v>
      </c>
      <c r="BJ263" s="15" t="s">
        <v>84</v>
      </c>
      <c r="BK263" s="200">
        <f t="shared" si="19"/>
        <v>0</v>
      </c>
      <c r="BL263" s="15" t="s">
        <v>135</v>
      </c>
      <c r="BM263" s="199" t="s">
        <v>488</v>
      </c>
    </row>
    <row r="264" spans="2:65" s="1" customFormat="1" ht="12">
      <c r="B264" s="32"/>
      <c r="C264" s="224" t="s">
        <v>489</v>
      </c>
      <c r="D264" s="224" t="s">
        <v>225</v>
      </c>
      <c r="E264" s="225" t="s">
        <v>490</v>
      </c>
      <c r="F264" s="226" t="s">
        <v>491</v>
      </c>
      <c r="G264" s="227" t="s">
        <v>150</v>
      </c>
      <c r="H264" s="228">
        <v>4</v>
      </c>
      <c r="I264" s="229"/>
      <c r="J264" s="230">
        <f t="shared" si="10"/>
        <v>0</v>
      </c>
      <c r="K264" s="226" t="s">
        <v>134</v>
      </c>
      <c r="L264" s="231"/>
      <c r="M264" s="232" t="s">
        <v>1</v>
      </c>
      <c r="N264" s="233" t="s">
        <v>41</v>
      </c>
      <c r="O264" s="64"/>
      <c r="P264" s="197">
        <f t="shared" si="11"/>
        <v>0</v>
      </c>
      <c r="Q264" s="197">
        <v>1.2999999999999999E-4</v>
      </c>
      <c r="R264" s="197">
        <f t="shared" si="12"/>
        <v>5.1999999999999995E-4</v>
      </c>
      <c r="S264" s="197">
        <v>0</v>
      </c>
      <c r="T264" s="198">
        <f t="shared" si="13"/>
        <v>0</v>
      </c>
      <c r="AR264" s="199" t="s">
        <v>165</v>
      </c>
      <c r="AT264" s="199" t="s">
        <v>225</v>
      </c>
      <c r="AU264" s="199" t="s">
        <v>86</v>
      </c>
      <c r="AY264" s="15" t="s">
        <v>128</v>
      </c>
      <c r="BE264" s="200">
        <f t="shared" si="14"/>
        <v>0</v>
      </c>
      <c r="BF264" s="200">
        <f t="shared" si="15"/>
        <v>0</v>
      </c>
      <c r="BG264" s="200">
        <f t="shared" si="16"/>
        <v>0</v>
      </c>
      <c r="BH264" s="200">
        <f t="shared" si="17"/>
        <v>0</v>
      </c>
      <c r="BI264" s="200">
        <f t="shared" si="18"/>
        <v>0</v>
      </c>
      <c r="BJ264" s="15" t="s">
        <v>84</v>
      </c>
      <c r="BK264" s="200">
        <f t="shared" si="19"/>
        <v>0</v>
      </c>
      <c r="BL264" s="15" t="s">
        <v>135</v>
      </c>
      <c r="BM264" s="199" t="s">
        <v>492</v>
      </c>
    </row>
    <row r="265" spans="2:65" s="1" customFormat="1" ht="24">
      <c r="B265" s="32"/>
      <c r="C265" s="188" t="s">
        <v>493</v>
      </c>
      <c r="D265" s="188" t="s">
        <v>130</v>
      </c>
      <c r="E265" s="189" t="s">
        <v>494</v>
      </c>
      <c r="F265" s="190" t="s">
        <v>495</v>
      </c>
      <c r="G265" s="191" t="s">
        <v>150</v>
      </c>
      <c r="H265" s="192">
        <v>15</v>
      </c>
      <c r="I265" s="193"/>
      <c r="J265" s="194">
        <f t="shared" si="10"/>
        <v>0</v>
      </c>
      <c r="K265" s="190" t="s">
        <v>134</v>
      </c>
      <c r="L265" s="36"/>
      <c r="M265" s="195" t="s">
        <v>1</v>
      </c>
      <c r="N265" s="196" t="s">
        <v>41</v>
      </c>
      <c r="O265" s="64"/>
      <c r="P265" s="197">
        <f t="shared" si="11"/>
        <v>0</v>
      </c>
      <c r="Q265" s="197">
        <v>0</v>
      </c>
      <c r="R265" s="197">
        <f t="shared" si="12"/>
        <v>0</v>
      </c>
      <c r="S265" s="197">
        <v>0</v>
      </c>
      <c r="T265" s="198">
        <f t="shared" si="13"/>
        <v>0</v>
      </c>
      <c r="AR265" s="199" t="s">
        <v>135</v>
      </c>
      <c r="AT265" s="199" t="s">
        <v>130</v>
      </c>
      <c r="AU265" s="199" t="s">
        <v>86</v>
      </c>
      <c r="AY265" s="15" t="s">
        <v>128</v>
      </c>
      <c r="BE265" s="200">
        <f t="shared" si="14"/>
        <v>0</v>
      </c>
      <c r="BF265" s="200">
        <f t="shared" si="15"/>
        <v>0</v>
      </c>
      <c r="BG265" s="200">
        <f t="shared" si="16"/>
        <v>0</v>
      </c>
      <c r="BH265" s="200">
        <f t="shared" si="17"/>
        <v>0</v>
      </c>
      <c r="BI265" s="200">
        <f t="shared" si="18"/>
        <v>0</v>
      </c>
      <c r="BJ265" s="15" t="s">
        <v>84</v>
      </c>
      <c r="BK265" s="200">
        <f t="shared" si="19"/>
        <v>0</v>
      </c>
      <c r="BL265" s="15" t="s">
        <v>135</v>
      </c>
      <c r="BM265" s="199" t="s">
        <v>496</v>
      </c>
    </row>
    <row r="266" spans="2:65" s="1" customFormat="1" ht="24">
      <c r="B266" s="32"/>
      <c r="C266" s="224" t="s">
        <v>497</v>
      </c>
      <c r="D266" s="224" t="s">
        <v>225</v>
      </c>
      <c r="E266" s="225" t="s">
        <v>498</v>
      </c>
      <c r="F266" s="226" t="s">
        <v>499</v>
      </c>
      <c r="G266" s="227" t="s">
        <v>150</v>
      </c>
      <c r="H266" s="228">
        <v>15</v>
      </c>
      <c r="I266" s="229"/>
      <c r="J266" s="230">
        <f t="shared" si="10"/>
        <v>0</v>
      </c>
      <c r="K266" s="226" t="s">
        <v>1</v>
      </c>
      <c r="L266" s="231"/>
      <c r="M266" s="232" t="s">
        <v>1</v>
      </c>
      <c r="N266" s="233" t="s">
        <v>41</v>
      </c>
      <c r="O266" s="64"/>
      <c r="P266" s="197">
        <f t="shared" si="11"/>
        <v>0</v>
      </c>
      <c r="Q266" s="197">
        <v>2.3500000000000001E-3</v>
      </c>
      <c r="R266" s="197">
        <f t="shared" si="12"/>
        <v>3.5250000000000004E-2</v>
      </c>
      <c r="S266" s="197">
        <v>0</v>
      </c>
      <c r="T266" s="198">
        <f t="shared" si="13"/>
        <v>0</v>
      </c>
      <c r="AR266" s="199" t="s">
        <v>165</v>
      </c>
      <c r="AT266" s="199" t="s">
        <v>225</v>
      </c>
      <c r="AU266" s="199" t="s">
        <v>86</v>
      </c>
      <c r="AY266" s="15" t="s">
        <v>128</v>
      </c>
      <c r="BE266" s="200">
        <f t="shared" si="14"/>
        <v>0</v>
      </c>
      <c r="BF266" s="200">
        <f t="shared" si="15"/>
        <v>0</v>
      </c>
      <c r="BG266" s="200">
        <f t="shared" si="16"/>
        <v>0</v>
      </c>
      <c r="BH266" s="200">
        <f t="shared" si="17"/>
        <v>0</v>
      </c>
      <c r="BI266" s="200">
        <f t="shared" si="18"/>
        <v>0</v>
      </c>
      <c r="BJ266" s="15" t="s">
        <v>84</v>
      </c>
      <c r="BK266" s="200">
        <f t="shared" si="19"/>
        <v>0</v>
      </c>
      <c r="BL266" s="15" t="s">
        <v>135</v>
      </c>
      <c r="BM266" s="199" t="s">
        <v>500</v>
      </c>
    </row>
    <row r="267" spans="2:65" s="1" customFormat="1" ht="12">
      <c r="B267" s="32"/>
      <c r="C267" s="188" t="s">
        <v>501</v>
      </c>
      <c r="D267" s="188" t="s">
        <v>130</v>
      </c>
      <c r="E267" s="189" t="s">
        <v>502</v>
      </c>
      <c r="F267" s="190" t="s">
        <v>503</v>
      </c>
      <c r="G267" s="191" t="s">
        <v>150</v>
      </c>
      <c r="H267" s="192">
        <v>15</v>
      </c>
      <c r="I267" s="193"/>
      <c r="J267" s="194">
        <f t="shared" si="10"/>
        <v>0</v>
      </c>
      <c r="K267" s="190" t="s">
        <v>1</v>
      </c>
      <c r="L267" s="36"/>
      <c r="M267" s="195" t="s">
        <v>1</v>
      </c>
      <c r="N267" s="196" t="s">
        <v>41</v>
      </c>
      <c r="O267" s="64"/>
      <c r="P267" s="197">
        <f t="shared" si="11"/>
        <v>0</v>
      </c>
      <c r="Q267" s="197">
        <v>9.1E-4</v>
      </c>
      <c r="R267" s="197">
        <f t="shared" si="12"/>
        <v>1.3650000000000001E-2</v>
      </c>
      <c r="S267" s="197">
        <v>0</v>
      </c>
      <c r="T267" s="198">
        <f t="shared" si="13"/>
        <v>0</v>
      </c>
      <c r="AR267" s="199" t="s">
        <v>135</v>
      </c>
      <c r="AT267" s="199" t="s">
        <v>130</v>
      </c>
      <c r="AU267" s="199" t="s">
        <v>86</v>
      </c>
      <c r="AY267" s="15" t="s">
        <v>128</v>
      </c>
      <c r="BE267" s="200">
        <f t="shared" si="14"/>
        <v>0</v>
      </c>
      <c r="BF267" s="200">
        <f t="shared" si="15"/>
        <v>0</v>
      </c>
      <c r="BG267" s="200">
        <f t="shared" si="16"/>
        <v>0</v>
      </c>
      <c r="BH267" s="200">
        <f t="shared" si="17"/>
        <v>0</v>
      </c>
      <c r="BI267" s="200">
        <f t="shared" si="18"/>
        <v>0</v>
      </c>
      <c r="BJ267" s="15" t="s">
        <v>84</v>
      </c>
      <c r="BK267" s="200">
        <f t="shared" si="19"/>
        <v>0</v>
      </c>
      <c r="BL267" s="15" t="s">
        <v>135</v>
      </c>
      <c r="BM267" s="199" t="s">
        <v>504</v>
      </c>
    </row>
    <row r="268" spans="2:65" s="1" customFormat="1" ht="24">
      <c r="B268" s="32"/>
      <c r="C268" s="188" t="s">
        <v>505</v>
      </c>
      <c r="D268" s="188" t="s">
        <v>130</v>
      </c>
      <c r="E268" s="189" t="s">
        <v>506</v>
      </c>
      <c r="F268" s="190" t="s">
        <v>507</v>
      </c>
      <c r="G268" s="191" t="s">
        <v>508</v>
      </c>
      <c r="H268" s="192">
        <v>62</v>
      </c>
      <c r="I268" s="193"/>
      <c r="J268" s="194">
        <f t="shared" si="10"/>
        <v>0</v>
      </c>
      <c r="K268" s="190" t="s">
        <v>1</v>
      </c>
      <c r="L268" s="36"/>
      <c r="M268" s="195" t="s">
        <v>1</v>
      </c>
      <c r="N268" s="196" t="s">
        <v>41</v>
      </c>
      <c r="O268" s="64"/>
      <c r="P268" s="197">
        <f t="shared" si="11"/>
        <v>0</v>
      </c>
      <c r="Q268" s="197">
        <v>0</v>
      </c>
      <c r="R268" s="197">
        <f t="shared" si="12"/>
        <v>0</v>
      </c>
      <c r="S268" s="197">
        <v>0</v>
      </c>
      <c r="T268" s="198">
        <f t="shared" si="13"/>
        <v>0</v>
      </c>
      <c r="AR268" s="199" t="s">
        <v>135</v>
      </c>
      <c r="AT268" s="199" t="s">
        <v>130</v>
      </c>
      <c r="AU268" s="199" t="s">
        <v>86</v>
      </c>
      <c r="AY268" s="15" t="s">
        <v>128</v>
      </c>
      <c r="BE268" s="200">
        <f t="shared" si="14"/>
        <v>0</v>
      </c>
      <c r="BF268" s="200">
        <f t="shared" si="15"/>
        <v>0</v>
      </c>
      <c r="BG268" s="200">
        <f t="shared" si="16"/>
        <v>0</v>
      </c>
      <c r="BH268" s="200">
        <f t="shared" si="17"/>
        <v>0</v>
      </c>
      <c r="BI268" s="200">
        <f t="shared" si="18"/>
        <v>0</v>
      </c>
      <c r="BJ268" s="15" t="s">
        <v>84</v>
      </c>
      <c r="BK268" s="200">
        <f t="shared" si="19"/>
        <v>0</v>
      </c>
      <c r="BL268" s="15" t="s">
        <v>135</v>
      </c>
      <c r="BM268" s="199" t="s">
        <v>509</v>
      </c>
    </row>
    <row r="269" spans="2:65" s="1" customFormat="1" ht="24">
      <c r="B269" s="32"/>
      <c r="C269" s="188" t="s">
        <v>510</v>
      </c>
      <c r="D269" s="188" t="s">
        <v>130</v>
      </c>
      <c r="E269" s="189" t="s">
        <v>511</v>
      </c>
      <c r="F269" s="190" t="s">
        <v>512</v>
      </c>
      <c r="G269" s="191" t="s">
        <v>150</v>
      </c>
      <c r="H269" s="192">
        <v>31</v>
      </c>
      <c r="I269" s="193"/>
      <c r="J269" s="194">
        <f t="shared" si="10"/>
        <v>0</v>
      </c>
      <c r="K269" s="190" t="s">
        <v>134</v>
      </c>
      <c r="L269" s="36"/>
      <c r="M269" s="195" t="s">
        <v>1</v>
      </c>
      <c r="N269" s="196" t="s">
        <v>41</v>
      </c>
      <c r="O269" s="64"/>
      <c r="P269" s="197">
        <f t="shared" si="11"/>
        <v>0</v>
      </c>
      <c r="Q269" s="197">
        <v>0</v>
      </c>
      <c r="R269" s="197">
        <f t="shared" si="12"/>
        <v>0</v>
      </c>
      <c r="S269" s="197">
        <v>0.05</v>
      </c>
      <c r="T269" s="198">
        <f t="shared" si="13"/>
        <v>1.55</v>
      </c>
      <c r="AR269" s="199" t="s">
        <v>135</v>
      </c>
      <c r="AT269" s="199" t="s">
        <v>130</v>
      </c>
      <c r="AU269" s="199" t="s">
        <v>86</v>
      </c>
      <c r="AY269" s="15" t="s">
        <v>128</v>
      </c>
      <c r="BE269" s="200">
        <f t="shared" si="14"/>
        <v>0</v>
      </c>
      <c r="BF269" s="200">
        <f t="shared" si="15"/>
        <v>0</v>
      </c>
      <c r="BG269" s="200">
        <f t="shared" si="16"/>
        <v>0</v>
      </c>
      <c r="BH269" s="200">
        <f t="shared" si="17"/>
        <v>0</v>
      </c>
      <c r="BI269" s="200">
        <f t="shared" si="18"/>
        <v>0</v>
      </c>
      <c r="BJ269" s="15" t="s">
        <v>84</v>
      </c>
      <c r="BK269" s="200">
        <f t="shared" si="19"/>
        <v>0</v>
      </c>
      <c r="BL269" s="15" t="s">
        <v>135</v>
      </c>
      <c r="BM269" s="199" t="s">
        <v>513</v>
      </c>
    </row>
    <row r="270" spans="2:65" s="1" customFormat="1" ht="24">
      <c r="B270" s="32"/>
      <c r="C270" s="188" t="s">
        <v>514</v>
      </c>
      <c r="D270" s="188" t="s">
        <v>130</v>
      </c>
      <c r="E270" s="189" t="s">
        <v>515</v>
      </c>
      <c r="F270" s="190" t="s">
        <v>516</v>
      </c>
      <c r="G270" s="191" t="s">
        <v>150</v>
      </c>
      <c r="H270" s="192">
        <v>31</v>
      </c>
      <c r="I270" s="193"/>
      <c r="J270" s="194">
        <f t="shared" si="10"/>
        <v>0</v>
      </c>
      <c r="K270" s="190" t="s">
        <v>1</v>
      </c>
      <c r="L270" s="36"/>
      <c r="M270" s="195" t="s">
        <v>1</v>
      </c>
      <c r="N270" s="196" t="s">
        <v>41</v>
      </c>
      <c r="O270" s="64"/>
      <c r="P270" s="197">
        <f t="shared" si="11"/>
        <v>0</v>
      </c>
      <c r="Q270" s="197">
        <v>0</v>
      </c>
      <c r="R270" s="197">
        <f t="shared" si="12"/>
        <v>0</v>
      </c>
      <c r="S270" s="197">
        <v>0.05</v>
      </c>
      <c r="T270" s="198">
        <f t="shared" si="13"/>
        <v>1.55</v>
      </c>
      <c r="AR270" s="199" t="s">
        <v>135</v>
      </c>
      <c r="AT270" s="199" t="s">
        <v>130</v>
      </c>
      <c r="AU270" s="199" t="s">
        <v>86</v>
      </c>
      <c r="AY270" s="15" t="s">
        <v>128</v>
      </c>
      <c r="BE270" s="200">
        <f t="shared" si="14"/>
        <v>0</v>
      </c>
      <c r="BF270" s="200">
        <f t="shared" si="15"/>
        <v>0</v>
      </c>
      <c r="BG270" s="200">
        <f t="shared" si="16"/>
        <v>0</v>
      </c>
      <c r="BH270" s="200">
        <f t="shared" si="17"/>
        <v>0</v>
      </c>
      <c r="BI270" s="200">
        <f t="shared" si="18"/>
        <v>0</v>
      </c>
      <c r="BJ270" s="15" t="s">
        <v>84</v>
      </c>
      <c r="BK270" s="200">
        <f t="shared" si="19"/>
        <v>0</v>
      </c>
      <c r="BL270" s="15" t="s">
        <v>135</v>
      </c>
      <c r="BM270" s="199" t="s">
        <v>517</v>
      </c>
    </row>
    <row r="271" spans="2:65" s="1" customFormat="1" ht="24">
      <c r="B271" s="32"/>
      <c r="C271" s="188" t="s">
        <v>518</v>
      </c>
      <c r="D271" s="188" t="s">
        <v>130</v>
      </c>
      <c r="E271" s="189" t="s">
        <v>519</v>
      </c>
      <c r="F271" s="190" t="s">
        <v>520</v>
      </c>
      <c r="G271" s="191" t="s">
        <v>150</v>
      </c>
      <c r="H271" s="192">
        <v>30</v>
      </c>
      <c r="I271" s="193"/>
      <c r="J271" s="194">
        <f t="shared" si="10"/>
        <v>0</v>
      </c>
      <c r="K271" s="190" t="s">
        <v>134</v>
      </c>
      <c r="L271" s="36"/>
      <c r="M271" s="195" t="s">
        <v>1</v>
      </c>
      <c r="N271" s="196" t="s">
        <v>41</v>
      </c>
      <c r="O271" s="64"/>
      <c r="P271" s="197">
        <f t="shared" si="11"/>
        <v>0</v>
      </c>
      <c r="Q271" s="197">
        <v>0.1230316</v>
      </c>
      <c r="R271" s="197">
        <f t="shared" si="12"/>
        <v>3.6909480000000001</v>
      </c>
      <c r="S271" s="197">
        <v>0</v>
      </c>
      <c r="T271" s="198">
        <f t="shared" si="13"/>
        <v>0</v>
      </c>
      <c r="AR271" s="199" t="s">
        <v>135</v>
      </c>
      <c r="AT271" s="199" t="s">
        <v>130</v>
      </c>
      <c r="AU271" s="199" t="s">
        <v>86</v>
      </c>
      <c r="AY271" s="15" t="s">
        <v>128</v>
      </c>
      <c r="BE271" s="200">
        <f t="shared" si="14"/>
        <v>0</v>
      </c>
      <c r="BF271" s="200">
        <f t="shared" si="15"/>
        <v>0</v>
      </c>
      <c r="BG271" s="200">
        <f t="shared" si="16"/>
        <v>0</v>
      </c>
      <c r="BH271" s="200">
        <f t="shared" si="17"/>
        <v>0</v>
      </c>
      <c r="BI271" s="200">
        <f t="shared" si="18"/>
        <v>0</v>
      </c>
      <c r="BJ271" s="15" t="s">
        <v>84</v>
      </c>
      <c r="BK271" s="200">
        <f t="shared" si="19"/>
        <v>0</v>
      </c>
      <c r="BL271" s="15" t="s">
        <v>135</v>
      </c>
      <c r="BM271" s="199" t="s">
        <v>521</v>
      </c>
    </row>
    <row r="272" spans="2:65" s="1" customFormat="1" ht="12">
      <c r="B272" s="32"/>
      <c r="C272" s="188" t="s">
        <v>522</v>
      </c>
      <c r="D272" s="188" t="s">
        <v>130</v>
      </c>
      <c r="E272" s="189" t="s">
        <v>523</v>
      </c>
      <c r="F272" s="190" t="s">
        <v>524</v>
      </c>
      <c r="G272" s="191" t="s">
        <v>150</v>
      </c>
      <c r="H272" s="192">
        <v>30</v>
      </c>
      <c r="I272" s="193"/>
      <c r="J272" s="194">
        <f t="shared" si="10"/>
        <v>0</v>
      </c>
      <c r="K272" s="190" t="s">
        <v>134</v>
      </c>
      <c r="L272" s="36"/>
      <c r="M272" s="195" t="s">
        <v>1</v>
      </c>
      <c r="N272" s="196" t="s">
        <v>41</v>
      </c>
      <c r="O272" s="64"/>
      <c r="P272" s="197">
        <f t="shared" si="11"/>
        <v>0</v>
      </c>
      <c r="Q272" s="197">
        <v>0.12303</v>
      </c>
      <c r="R272" s="197">
        <f t="shared" si="12"/>
        <v>3.6909000000000001</v>
      </c>
      <c r="S272" s="197">
        <v>0</v>
      </c>
      <c r="T272" s="198">
        <f t="shared" si="13"/>
        <v>0</v>
      </c>
      <c r="AR272" s="199" t="s">
        <v>135</v>
      </c>
      <c r="AT272" s="199" t="s">
        <v>130</v>
      </c>
      <c r="AU272" s="199" t="s">
        <v>86</v>
      </c>
      <c r="AY272" s="15" t="s">
        <v>128</v>
      </c>
      <c r="BE272" s="200">
        <f t="shared" si="14"/>
        <v>0</v>
      </c>
      <c r="BF272" s="200">
        <f t="shared" si="15"/>
        <v>0</v>
      </c>
      <c r="BG272" s="200">
        <f t="shared" si="16"/>
        <v>0</v>
      </c>
      <c r="BH272" s="200">
        <f t="shared" si="17"/>
        <v>0</v>
      </c>
      <c r="BI272" s="200">
        <f t="shared" si="18"/>
        <v>0</v>
      </c>
      <c r="BJ272" s="15" t="s">
        <v>84</v>
      </c>
      <c r="BK272" s="200">
        <f t="shared" si="19"/>
        <v>0</v>
      </c>
      <c r="BL272" s="15" t="s">
        <v>135</v>
      </c>
      <c r="BM272" s="199" t="s">
        <v>525</v>
      </c>
    </row>
    <row r="273" spans="2:65" s="1" customFormat="1" ht="24">
      <c r="B273" s="32"/>
      <c r="C273" s="224" t="s">
        <v>526</v>
      </c>
      <c r="D273" s="224" t="s">
        <v>225</v>
      </c>
      <c r="E273" s="225" t="s">
        <v>527</v>
      </c>
      <c r="F273" s="226" t="s">
        <v>528</v>
      </c>
      <c r="G273" s="227" t="s">
        <v>529</v>
      </c>
      <c r="H273" s="228">
        <v>15</v>
      </c>
      <c r="I273" s="229"/>
      <c r="J273" s="230">
        <f t="shared" si="10"/>
        <v>0</v>
      </c>
      <c r="K273" s="226" t="s">
        <v>1</v>
      </c>
      <c r="L273" s="231"/>
      <c r="M273" s="232" t="s">
        <v>1</v>
      </c>
      <c r="N273" s="233" t="s">
        <v>41</v>
      </c>
      <c r="O273" s="64"/>
      <c r="P273" s="197">
        <f t="shared" si="11"/>
        <v>0</v>
      </c>
      <c r="Q273" s="197">
        <v>1.2E-2</v>
      </c>
      <c r="R273" s="197">
        <f t="shared" si="12"/>
        <v>0.18</v>
      </c>
      <c r="S273" s="197">
        <v>0</v>
      </c>
      <c r="T273" s="198">
        <f t="shared" si="13"/>
        <v>0</v>
      </c>
      <c r="AR273" s="199" t="s">
        <v>165</v>
      </c>
      <c r="AT273" s="199" t="s">
        <v>225</v>
      </c>
      <c r="AU273" s="199" t="s">
        <v>86</v>
      </c>
      <c r="AY273" s="15" t="s">
        <v>128</v>
      </c>
      <c r="BE273" s="200">
        <f t="shared" si="14"/>
        <v>0</v>
      </c>
      <c r="BF273" s="200">
        <f t="shared" si="15"/>
        <v>0</v>
      </c>
      <c r="BG273" s="200">
        <f t="shared" si="16"/>
        <v>0</v>
      </c>
      <c r="BH273" s="200">
        <f t="shared" si="17"/>
        <v>0</v>
      </c>
      <c r="BI273" s="200">
        <f t="shared" si="18"/>
        <v>0</v>
      </c>
      <c r="BJ273" s="15" t="s">
        <v>84</v>
      </c>
      <c r="BK273" s="200">
        <f t="shared" si="19"/>
        <v>0</v>
      </c>
      <c r="BL273" s="15" t="s">
        <v>135</v>
      </c>
      <c r="BM273" s="199" t="s">
        <v>530</v>
      </c>
    </row>
    <row r="274" spans="2:65" s="1" customFormat="1" ht="24">
      <c r="B274" s="32"/>
      <c r="C274" s="224" t="s">
        <v>531</v>
      </c>
      <c r="D274" s="224" t="s">
        <v>225</v>
      </c>
      <c r="E274" s="225" t="s">
        <v>532</v>
      </c>
      <c r="F274" s="226" t="s">
        <v>533</v>
      </c>
      <c r="G274" s="227" t="s">
        <v>150</v>
      </c>
      <c r="H274" s="228">
        <v>30</v>
      </c>
      <c r="I274" s="229"/>
      <c r="J274" s="230">
        <f t="shared" si="10"/>
        <v>0</v>
      </c>
      <c r="K274" s="226" t="s">
        <v>134</v>
      </c>
      <c r="L274" s="231"/>
      <c r="M274" s="232" t="s">
        <v>1</v>
      </c>
      <c r="N274" s="233" t="s">
        <v>41</v>
      </c>
      <c r="O274" s="64"/>
      <c r="P274" s="197">
        <f t="shared" si="11"/>
        <v>0</v>
      </c>
      <c r="Q274" s="197">
        <v>8.9999999999999998E-4</v>
      </c>
      <c r="R274" s="197">
        <f t="shared" si="12"/>
        <v>2.7E-2</v>
      </c>
      <c r="S274" s="197">
        <v>0</v>
      </c>
      <c r="T274" s="198">
        <f t="shared" si="13"/>
        <v>0</v>
      </c>
      <c r="AR274" s="199" t="s">
        <v>165</v>
      </c>
      <c r="AT274" s="199" t="s">
        <v>225</v>
      </c>
      <c r="AU274" s="199" t="s">
        <v>86</v>
      </c>
      <c r="AY274" s="15" t="s">
        <v>128</v>
      </c>
      <c r="BE274" s="200">
        <f t="shared" si="14"/>
        <v>0</v>
      </c>
      <c r="BF274" s="200">
        <f t="shared" si="15"/>
        <v>0</v>
      </c>
      <c r="BG274" s="200">
        <f t="shared" si="16"/>
        <v>0</v>
      </c>
      <c r="BH274" s="200">
        <f t="shared" si="17"/>
        <v>0</v>
      </c>
      <c r="BI274" s="200">
        <f t="shared" si="18"/>
        <v>0</v>
      </c>
      <c r="BJ274" s="15" t="s">
        <v>84</v>
      </c>
      <c r="BK274" s="200">
        <f t="shared" si="19"/>
        <v>0</v>
      </c>
      <c r="BL274" s="15" t="s">
        <v>135</v>
      </c>
      <c r="BM274" s="199" t="s">
        <v>534</v>
      </c>
    </row>
    <row r="275" spans="2:65" s="1" customFormat="1" ht="24">
      <c r="B275" s="32"/>
      <c r="C275" s="224" t="s">
        <v>535</v>
      </c>
      <c r="D275" s="224" t="s">
        <v>225</v>
      </c>
      <c r="E275" s="225" t="s">
        <v>536</v>
      </c>
      <c r="F275" s="226" t="s">
        <v>537</v>
      </c>
      <c r="G275" s="227" t="s">
        <v>529</v>
      </c>
      <c r="H275" s="228">
        <v>15</v>
      </c>
      <c r="I275" s="229"/>
      <c r="J275" s="230">
        <f t="shared" si="10"/>
        <v>0</v>
      </c>
      <c r="K275" s="226" t="s">
        <v>1</v>
      </c>
      <c r="L275" s="231"/>
      <c r="M275" s="232" t="s">
        <v>1</v>
      </c>
      <c r="N275" s="233" t="s">
        <v>41</v>
      </c>
      <c r="O275" s="64"/>
      <c r="P275" s="197">
        <f t="shared" si="11"/>
        <v>0</v>
      </c>
      <c r="Q275" s="197">
        <v>7.9000000000000008E-3</v>
      </c>
      <c r="R275" s="197">
        <f t="shared" si="12"/>
        <v>0.11850000000000001</v>
      </c>
      <c r="S275" s="197">
        <v>0</v>
      </c>
      <c r="T275" s="198">
        <f t="shared" si="13"/>
        <v>0</v>
      </c>
      <c r="AR275" s="199" t="s">
        <v>165</v>
      </c>
      <c r="AT275" s="199" t="s">
        <v>225</v>
      </c>
      <c r="AU275" s="199" t="s">
        <v>86</v>
      </c>
      <c r="AY275" s="15" t="s">
        <v>128</v>
      </c>
      <c r="BE275" s="200">
        <f t="shared" si="14"/>
        <v>0</v>
      </c>
      <c r="BF275" s="200">
        <f t="shared" si="15"/>
        <v>0</v>
      </c>
      <c r="BG275" s="200">
        <f t="shared" si="16"/>
        <v>0</v>
      </c>
      <c r="BH275" s="200">
        <f t="shared" si="17"/>
        <v>0</v>
      </c>
      <c r="BI275" s="200">
        <f t="shared" si="18"/>
        <v>0</v>
      </c>
      <c r="BJ275" s="15" t="s">
        <v>84</v>
      </c>
      <c r="BK275" s="200">
        <f t="shared" si="19"/>
        <v>0</v>
      </c>
      <c r="BL275" s="15" t="s">
        <v>135</v>
      </c>
      <c r="BM275" s="199" t="s">
        <v>538</v>
      </c>
    </row>
    <row r="276" spans="2:65" s="1" customFormat="1" ht="12">
      <c r="B276" s="32"/>
      <c r="C276" s="188" t="s">
        <v>539</v>
      </c>
      <c r="D276" s="188" t="s">
        <v>130</v>
      </c>
      <c r="E276" s="189" t="s">
        <v>540</v>
      </c>
      <c r="F276" s="190" t="s">
        <v>541</v>
      </c>
      <c r="G276" s="191" t="s">
        <v>150</v>
      </c>
      <c r="H276" s="192">
        <v>1</v>
      </c>
      <c r="I276" s="193"/>
      <c r="J276" s="194">
        <f t="shared" si="10"/>
        <v>0</v>
      </c>
      <c r="K276" s="190" t="s">
        <v>1</v>
      </c>
      <c r="L276" s="36"/>
      <c r="M276" s="195" t="s">
        <v>1</v>
      </c>
      <c r="N276" s="196" t="s">
        <v>41</v>
      </c>
      <c r="O276" s="64"/>
      <c r="P276" s="197">
        <f t="shared" si="11"/>
        <v>0</v>
      </c>
      <c r="Q276" s="197">
        <v>0.32906000000000002</v>
      </c>
      <c r="R276" s="197">
        <f t="shared" si="12"/>
        <v>0.32906000000000002</v>
      </c>
      <c r="S276" s="197">
        <v>0</v>
      </c>
      <c r="T276" s="198">
        <f t="shared" si="13"/>
        <v>0</v>
      </c>
      <c r="AR276" s="199" t="s">
        <v>135</v>
      </c>
      <c r="AT276" s="199" t="s">
        <v>130</v>
      </c>
      <c r="AU276" s="199" t="s">
        <v>86</v>
      </c>
      <c r="AY276" s="15" t="s">
        <v>128</v>
      </c>
      <c r="BE276" s="200">
        <f t="shared" si="14"/>
        <v>0</v>
      </c>
      <c r="BF276" s="200">
        <f t="shared" si="15"/>
        <v>0</v>
      </c>
      <c r="BG276" s="200">
        <f t="shared" si="16"/>
        <v>0</v>
      </c>
      <c r="BH276" s="200">
        <f t="shared" si="17"/>
        <v>0</v>
      </c>
      <c r="BI276" s="200">
        <f t="shared" si="18"/>
        <v>0</v>
      </c>
      <c r="BJ276" s="15" t="s">
        <v>84</v>
      </c>
      <c r="BK276" s="200">
        <f t="shared" si="19"/>
        <v>0</v>
      </c>
      <c r="BL276" s="15" t="s">
        <v>135</v>
      </c>
      <c r="BM276" s="199" t="s">
        <v>542</v>
      </c>
    </row>
    <row r="277" spans="2:65" s="1" customFormat="1" ht="12">
      <c r="B277" s="32"/>
      <c r="C277" s="188" t="s">
        <v>543</v>
      </c>
      <c r="D277" s="188" t="s">
        <v>130</v>
      </c>
      <c r="E277" s="189" t="s">
        <v>544</v>
      </c>
      <c r="F277" s="190" t="s">
        <v>545</v>
      </c>
      <c r="G277" s="191" t="s">
        <v>150</v>
      </c>
      <c r="H277" s="192">
        <v>1</v>
      </c>
      <c r="I277" s="193"/>
      <c r="J277" s="194">
        <f t="shared" si="10"/>
        <v>0</v>
      </c>
      <c r="K277" s="190" t="s">
        <v>134</v>
      </c>
      <c r="L277" s="36"/>
      <c r="M277" s="195" t="s">
        <v>1</v>
      </c>
      <c r="N277" s="196" t="s">
        <v>41</v>
      </c>
      <c r="O277" s="64"/>
      <c r="P277" s="197">
        <f t="shared" si="11"/>
        <v>0</v>
      </c>
      <c r="Q277" s="197">
        <v>0.32905679999999998</v>
      </c>
      <c r="R277" s="197">
        <f t="shared" si="12"/>
        <v>0.32905679999999998</v>
      </c>
      <c r="S277" s="197">
        <v>0</v>
      </c>
      <c r="T277" s="198">
        <f t="shared" si="13"/>
        <v>0</v>
      </c>
      <c r="AR277" s="199" t="s">
        <v>135</v>
      </c>
      <c r="AT277" s="199" t="s">
        <v>130</v>
      </c>
      <c r="AU277" s="199" t="s">
        <v>86</v>
      </c>
      <c r="AY277" s="15" t="s">
        <v>128</v>
      </c>
      <c r="BE277" s="200">
        <f t="shared" si="14"/>
        <v>0</v>
      </c>
      <c r="BF277" s="200">
        <f t="shared" si="15"/>
        <v>0</v>
      </c>
      <c r="BG277" s="200">
        <f t="shared" si="16"/>
        <v>0</v>
      </c>
      <c r="BH277" s="200">
        <f t="shared" si="17"/>
        <v>0</v>
      </c>
      <c r="BI277" s="200">
        <f t="shared" si="18"/>
        <v>0</v>
      </c>
      <c r="BJ277" s="15" t="s">
        <v>84</v>
      </c>
      <c r="BK277" s="200">
        <f t="shared" si="19"/>
        <v>0</v>
      </c>
      <c r="BL277" s="15" t="s">
        <v>135</v>
      </c>
      <c r="BM277" s="199" t="s">
        <v>546</v>
      </c>
    </row>
    <row r="278" spans="2:65" s="1" customFormat="1" ht="12">
      <c r="B278" s="32"/>
      <c r="C278" s="224" t="s">
        <v>547</v>
      </c>
      <c r="D278" s="224" t="s">
        <v>225</v>
      </c>
      <c r="E278" s="225" t="s">
        <v>548</v>
      </c>
      <c r="F278" s="226" t="s">
        <v>549</v>
      </c>
      <c r="G278" s="227" t="s">
        <v>529</v>
      </c>
      <c r="H278" s="228">
        <v>1</v>
      </c>
      <c r="I278" s="229"/>
      <c r="J278" s="230">
        <f t="shared" si="10"/>
        <v>0</v>
      </c>
      <c r="K278" s="226" t="s">
        <v>1</v>
      </c>
      <c r="L278" s="231"/>
      <c r="M278" s="232" t="s">
        <v>1</v>
      </c>
      <c r="N278" s="233" t="s">
        <v>41</v>
      </c>
      <c r="O278" s="64"/>
      <c r="P278" s="197">
        <f t="shared" si="11"/>
        <v>0</v>
      </c>
      <c r="Q278" s="197">
        <v>2.4E-2</v>
      </c>
      <c r="R278" s="197">
        <f t="shared" si="12"/>
        <v>2.4E-2</v>
      </c>
      <c r="S278" s="197">
        <v>0</v>
      </c>
      <c r="T278" s="198">
        <f t="shared" si="13"/>
        <v>0</v>
      </c>
      <c r="AR278" s="199" t="s">
        <v>165</v>
      </c>
      <c r="AT278" s="199" t="s">
        <v>225</v>
      </c>
      <c r="AU278" s="199" t="s">
        <v>86</v>
      </c>
      <c r="AY278" s="15" t="s">
        <v>128</v>
      </c>
      <c r="BE278" s="200">
        <f t="shared" si="14"/>
        <v>0</v>
      </c>
      <c r="BF278" s="200">
        <f t="shared" si="15"/>
        <v>0</v>
      </c>
      <c r="BG278" s="200">
        <f t="shared" si="16"/>
        <v>0</v>
      </c>
      <c r="BH278" s="200">
        <f t="shared" si="17"/>
        <v>0</v>
      </c>
      <c r="BI278" s="200">
        <f t="shared" si="18"/>
        <v>0</v>
      </c>
      <c r="BJ278" s="15" t="s">
        <v>84</v>
      </c>
      <c r="BK278" s="200">
        <f t="shared" si="19"/>
        <v>0</v>
      </c>
      <c r="BL278" s="15" t="s">
        <v>135</v>
      </c>
      <c r="BM278" s="199" t="s">
        <v>550</v>
      </c>
    </row>
    <row r="279" spans="2:65" s="1" customFormat="1" ht="12">
      <c r="B279" s="32"/>
      <c r="C279" s="224" t="s">
        <v>551</v>
      </c>
      <c r="D279" s="224" t="s">
        <v>225</v>
      </c>
      <c r="E279" s="225" t="s">
        <v>552</v>
      </c>
      <c r="F279" s="226" t="s">
        <v>553</v>
      </c>
      <c r="G279" s="227" t="s">
        <v>529</v>
      </c>
      <c r="H279" s="228">
        <v>1</v>
      </c>
      <c r="I279" s="229"/>
      <c r="J279" s="230">
        <f t="shared" si="10"/>
        <v>0</v>
      </c>
      <c r="K279" s="226" t="s">
        <v>1</v>
      </c>
      <c r="L279" s="231"/>
      <c r="M279" s="232" t="s">
        <v>1</v>
      </c>
      <c r="N279" s="233" t="s">
        <v>41</v>
      </c>
      <c r="O279" s="64"/>
      <c r="P279" s="197">
        <f t="shared" si="11"/>
        <v>0</v>
      </c>
      <c r="Q279" s="197">
        <v>1E-3</v>
      </c>
      <c r="R279" s="197">
        <f t="shared" si="12"/>
        <v>1E-3</v>
      </c>
      <c r="S279" s="197">
        <v>0</v>
      </c>
      <c r="T279" s="198">
        <f t="shared" si="13"/>
        <v>0</v>
      </c>
      <c r="AR279" s="199" t="s">
        <v>165</v>
      </c>
      <c r="AT279" s="199" t="s">
        <v>225</v>
      </c>
      <c r="AU279" s="199" t="s">
        <v>86</v>
      </c>
      <c r="AY279" s="15" t="s">
        <v>128</v>
      </c>
      <c r="BE279" s="200">
        <f t="shared" si="14"/>
        <v>0</v>
      </c>
      <c r="BF279" s="200">
        <f t="shared" si="15"/>
        <v>0</v>
      </c>
      <c r="BG279" s="200">
        <f t="shared" si="16"/>
        <v>0</v>
      </c>
      <c r="BH279" s="200">
        <f t="shared" si="17"/>
        <v>0</v>
      </c>
      <c r="BI279" s="200">
        <f t="shared" si="18"/>
        <v>0</v>
      </c>
      <c r="BJ279" s="15" t="s">
        <v>84</v>
      </c>
      <c r="BK279" s="200">
        <f t="shared" si="19"/>
        <v>0</v>
      </c>
      <c r="BL279" s="15" t="s">
        <v>135</v>
      </c>
      <c r="BM279" s="199" t="s">
        <v>554</v>
      </c>
    </row>
    <row r="280" spans="2:65" s="1" customFormat="1" ht="12">
      <c r="B280" s="32"/>
      <c r="C280" s="188" t="s">
        <v>555</v>
      </c>
      <c r="D280" s="188" t="s">
        <v>130</v>
      </c>
      <c r="E280" s="189" t="s">
        <v>556</v>
      </c>
      <c r="F280" s="190" t="s">
        <v>557</v>
      </c>
      <c r="G280" s="191" t="s">
        <v>150</v>
      </c>
      <c r="H280" s="192">
        <v>31</v>
      </c>
      <c r="I280" s="193"/>
      <c r="J280" s="194">
        <f t="shared" si="10"/>
        <v>0</v>
      </c>
      <c r="K280" s="190" t="s">
        <v>134</v>
      </c>
      <c r="L280" s="36"/>
      <c r="M280" s="195" t="s">
        <v>1</v>
      </c>
      <c r="N280" s="196" t="s">
        <v>41</v>
      </c>
      <c r="O280" s="64"/>
      <c r="P280" s="197">
        <f t="shared" si="11"/>
        <v>0</v>
      </c>
      <c r="Q280" s="197">
        <v>1.5799999999999999E-4</v>
      </c>
      <c r="R280" s="197">
        <f t="shared" si="12"/>
        <v>4.8979999999999996E-3</v>
      </c>
      <c r="S280" s="197">
        <v>0</v>
      </c>
      <c r="T280" s="198">
        <f t="shared" si="13"/>
        <v>0</v>
      </c>
      <c r="AR280" s="199" t="s">
        <v>135</v>
      </c>
      <c r="AT280" s="199" t="s">
        <v>130</v>
      </c>
      <c r="AU280" s="199" t="s">
        <v>86</v>
      </c>
      <c r="AY280" s="15" t="s">
        <v>128</v>
      </c>
      <c r="BE280" s="200">
        <f t="shared" si="14"/>
        <v>0</v>
      </c>
      <c r="BF280" s="200">
        <f t="shared" si="15"/>
        <v>0</v>
      </c>
      <c r="BG280" s="200">
        <f t="shared" si="16"/>
        <v>0</v>
      </c>
      <c r="BH280" s="200">
        <f t="shared" si="17"/>
        <v>0</v>
      </c>
      <c r="BI280" s="200">
        <f t="shared" si="18"/>
        <v>0</v>
      </c>
      <c r="BJ280" s="15" t="s">
        <v>84</v>
      </c>
      <c r="BK280" s="200">
        <f t="shared" si="19"/>
        <v>0</v>
      </c>
      <c r="BL280" s="15" t="s">
        <v>135</v>
      </c>
      <c r="BM280" s="199" t="s">
        <v>558</v>
      </c>
    </row>
    <row r="281" spans="2:65" s="1" customFormat="1" ht="12">
      <c r="B281" s="32"/>
      <c r="C281" s="188" t="s">
        <v>559</v>
      </c>
      <c r="D281" s="188" t="s">
        <v>130</v>
      </c>
      <c r="E281" s="189" t="s">
        <v>560</v>
      </c>
      <c r="F281" s="190" t="s">
        <v>561</v>
      </c>
      <c r="G281" s="191" t="s">
        <v>133</v>
      </c>
      <c r="H281" s="192">
        <v>617.5</v>
      </c>
      <c r="I281" s="193"/>
      <c r="J281" s="194">
        <f t="shared" si="10"/>
        <v>0</v>
      </c>
      <c r="K281" s="190" t="s">
        <v>134</v>
      </c>
      <c r="L281" s="36"/>
      <c r="M281" s="195" t="s">
        <v>1</v>
      </c>
      <c r="N281" s="196" t="s">
        <v>41</v>
      </c>
      <c r="O281" s="64"/>
      <c r="P281" s="197">
        <f t="shared" si="11"/>
        <v>0</v>
      </c>
      <c r="Q281" s="197">
        <v>1.9236000000000001E-4</v>
      </c>
      <c r="R281" s="197">
        <f t="shared" si="12"/>
        <v>0.11878230000000001</v>
      </c>
      <c r="S281" s="197">
        <v>0</v>
      </c>
      <c r="T281" s="198">
        <f t="shared" si="13"/>
        <v>0</v>
      </c>
      <c r="AR281" s="199" t="s">
        <v>135</v>
      </c>
      <c r="AT281" s="199" t="s">
        <v>130</v>
      </c>
      <c r="AU281" s="199" t="s">
        <v>86</v>
      </c>
      <c r="AY281" s="15" t="s">
        <v>128</v>
      </c>
      <c r="BE281" s="200">
        <f t="shared" si="14"/>
        <v>0</v>
      </c>
      <c r="BF281" s="200">
        <f t="shared" si="15"/>
        <v>0</v>
      </c>
      <c r="BG281" s="200">
        <f t="shared" si="16"/>
        <v>0</v>
      </c>
      <c r="BH281" s="200">
        <f t="shared" si="17"/>
        <v>0</v>
      </c>
      <c r="BI281" s="200">
        <f t="shared" si="18"/>
        <v>0</v>
      </c>
      <c r="BJ281" s="15" t="s">
        <v>84</v>
      </c>
      <c r="BK281" s="200">
        <f t="shared" si="19"/>
        <v>0</v>
      </c>
      <c r="BL281" s="15" t="s">
        <v>135</v>
      </c>
      <c r="BM281" s="199" t="s">
        <v>562</v>
      </c>
    </row>
    <row r="282" spans="2:65" s="1" customFormat="1" ht="12">
      <c r="B282" s="32"/>
      <c r="C282" s="188" t="s">
        <v>563</v>
      </c>
      <c r="D282" s="188" t="s">
        <v>130</v>
      </c>
      <c r="E282" s="189" t="s">
        <v>564</v>
      </c>
      <c r="F282" s="190" t="s">
        <v>565</v>
      </c>
      <c r="G282" s="191" t="s">
        <v>133</v>
      </c>
      <c r="H282" s="192">
        <v>617.5</v>
      </c>
      <c r="I282" s="193"/>
      <c r="J282" s="194">
        <f t="shared" si="10"/>
        <v>0</v>
      </c>
      <c r="K282" s="190" t="s">
        <v>134</v>
      </c>
      <c r="L282" s="36"/>
      <c r="M282" s="195" t="s">
        <v>1</v>
      </c>
      <c r="N282" s="196" t="s">
        <v>41</v>
      </c>
      <c r="O282" s="64"/>
      <c r="P282" s="197">
        <f t="shared" si="11"/>
        <v>0</v>
      </c>
      <c r="Q282" s="197">
        <v>9.4500000000000007E-5</v>
      </c>
      <c r="R282" s="197">
        <f t="shared" si="12"/>
        <v>5.8353750000000003E-2</v>
      </c>
      <c r="S282" s="197">
        <v>0</v>
      </c>
      <c r="T282" s="198">
        <f t="shared" si="13"/>
        <v>0</v>
      </c>
      <c r="AR282" s="199" t="s">
        <v>135</v>
      </c>
      <c r="AT282" s="199" t="s">
        <v>130</v>
      </c>
      <c r="AU282" s="199" t="s">
        <v>86</v>
      </c>
      <c r="AY282" s="15" t="s">
        <v>128</v>
      </c>
      <c r="BE282" s="200">
        <f t="shared" si="14"/>
        <v>0</v>
      </c>
      <c r="BF282" s="200">
        <f t="shared" si="15"/>
        <v>0</v>
      </c>
      <c r="BG282" s="200">
        <f t="shared" si="16"/>
        <v>0</v>
      </c>
      <c r="BH282" s="200">
        <f t="shared" si="17"/>
        <v>0</v>
      </c>
      <c r="BI282" s="200">
        <f t="shared" si="18"/>
        <v>0</v>
      </c>
      <c r="BJ282" s="15" t="s">
        <v>84</v>
      </c>
      <c r="BK282" s="200">
        <f t="shared" si="19"/>
        <v>0</v>
      </c>
      <c r="BL282" s="15" t="s">
        <v>135</v>
      </c>
      <c r="BM282" s="199" t="s">
        <v>566</v>
      </c>
    </row>
    <row r="283" spans="2:65" s="1" customFormat="1" ht="12">
      <c r="B283" s="32"/>
      <c r="C283" s="188" t="s">
        <v>567</v>
      </c>
      <c r="D283" s="188" t="s">
        <v>130</v>
      </c>
      <c r="E283" s="189" t="s">
        <v>568</v>
      </c>
      <c r="F283" s="190" t="s">
        <v>569</v>
      </c>
      <c r="G283" s="191" t="s">
        <v>133</v>
      </c>
      <c r="H283" s="192">
        <v>617.5</v>
      </c>
      <c r="I283" s="193"/>
      <c r="J283" s="194">
        <f t="shared" si="10"/>
        <v>0</v>
      </c>
      <c r="K283" s="190" t="s">
        <v>134</v>
      </c>
      <c r="L283" s="36"/>
      <c r="M283" s="195" t="s">
        <v>1</v>
      </c>
      <c r="N283" s="196" t="s">
        <v>41</v>
      </c>
      <c r="O283" s="64"/>
      <c r="P283" s="197">
        <f t="shared" si="11"/>
        <v>0</v>
      </c>
      <c r="Q283" s="197">
        <v>0</v>
      </c>
      <c r="R283" s="197">
        <f t="shared" si="12"/>
        <v>0</v>
      </c>
      <c r="S283" s="197">
        <v>0</v>
      </c>
      <c r="T283" s="198">
        <f t="shared" si="13"/>
        <v>0</v>
      </c>
      <c r="AR283" s="199" t="s">
        <v>135</v>
      </c>
      <c r="AT283" s="199" t="s">
        <v>130</v>
      </c>
      <c r="AU283" s="199" t="s">
        <v>86</v>
      </c>
      <c r="AY283" s="15" t="s">
        <v>128</v>
      </c>
      <c r="BE283" s="200">
        <f t="shared" si="14"/>
        <v>0</v>
      </c>
      <c r="BF283" s="200">
        <f t="shared" si="15"/>
        <v>0</v>
      </c>
      <c r="BG283" s="200">
        <f t="shared" si="16"/>
        <v>0</v>
      </c>
      <c r="BH283" s="200">
        <f t="shared" si="17"/>
        <v>0</v>
      </c>
      <c r="BI283" s="200">
        <f t="shared" si="18"/>
        <v>0</v>
      </c>
      <c r="BJ283" s="15" t="s">
        <v>84</v>
      </c>
      <c r="BK283" s="200">
        <f t="shared" si="19"/>
        <v>0</v>
      </c>
      <c r="BL283" s="15" t="s">
        <v>135</v>
      </c>
      <c r="BM283" s="199" t="s">
        <v>570</v>
      </c>
    </row>
    <row r="284" spans="2:65" s="1" customFormat="1" ht="24">
      <c r="B284" s="32"/>
      <c r="C284" s="188" t="s">
        <v>571</v>
      </c>
      <c r="D284" s="188" t="s">
        <v>130</v>
      </c>
      <c r="E284" s="189" t="s">
        <v>572</v>
      </c>
      <c r="F284" s="190" t="s">
        <v>573</v>
      </c>
      <c r="G284" s="191" t="s">
        <v>133</v>
      </c>
      <c r="H284" s="192">
        <v>617.5</v>
      </c>
      <c r="I284" s="193"/>
      <c r="J284" s="194">
        <f t="shared" si="10"/>
        <v>0</v>
      </c>
      <c r="K284" s="190" t="s">
        <v>134</v>
      </c>
      <c r="L284" s="36"/>
      <c r="M284" s="195" t="s">
        <v>1</v>
      </c>
      <c r="N284" s="196" t="s">
        <v>41</v>
      </c>
      <c r="O284" s="64"/>
      <c r="P284" s="197">
        <f t="shared" si="11"/>
        <v>0</v>
      </c>
      <c r="Q284" s="197">
        <v>5.5000000000000003E-7</v>
      </c>
      <c r="R284" s="197">
        <f t="shared" si="12"/>
        <v>3.3962500000000003E-4</v>
      </c>
      <c r="S284" s="197">
        <v>0</v>
      </c>
      <c r="T284" s="198">
        <f t="shared" si="13"/>
        <v>0</v>
      </c>
      <c r="AR284" s="199" t="s">
        <v>135</v>
      </c>
      <c r="AT284" s="199" t="s">
        <v>130</v>
      </c>
      <c r="AU284" s="199" t="s">
        <v>86</v>
      </c>
      <c r="AY284" s="15" t="s">
        <v>128</v>
      </c>
      <c r="BE284" s="200">
        <f t="shared" si="14"/>
        <v>0</v>
      </c>
      <c r="BF284" s="200">
        <f t="shared" si="15"/>
        <v>0</v>
      </c>
      <c r="BG284" s="200">
        <f t="shared" si="16"/>
        <v>0</v>
      </c>
      <c r="BH284" s="200">
        <f t="shared" si="17"/>
        <v>0</v>
      </c>
      <c r="BI284" s="200">
        <f t="shared" si="18"/>
        <v>0</v>
      </c>
      <c r="BJ284" s="15" t="s">
        <v>84</v>
      </c>
      <c r="BK284" s="200">
        <f t="shared" si="19"/>
        <v>0</v>
      </c>
      <c r="BL284" s="15" t="s">
        <v>135</v>
      </c>
      <c r="BM284" s="199" t="s">
        <v>574</v>
      </c>
    </row>
    <row r="285" spans="2:65" s="1" customFormat="1" ht="12">
      <c r="B285" s="32"/>
      <c r="C285" s="188" t="s">
        <v>575</v>
      </c>
      <c r="D285" s="188" t="s">
        <v>130</v>
      </c>
      <c r="E285" s="189" t="s">
        <v>576</v>
      </c>
      <c r="F285" s="190" t="s">
        <v>577</v>
      </c>
      <c r="G285" s="191" t="s">
        <v>150</v>
      </c>
      <c r="H285" s="192">
        <v>1</v>
      </c>
      <c r="I285" s="193"/>
      <c r="J285" s="194">
        <f t="shared" si="10"/>
        <v>0</v>
      </c>
      <c r="K285" s="190" t="s">
        <v>1</v>
      </c>
      <c r="L285" s="36"/>
      <c r="M285" s="195" t="s">
        <v>1</v>
      </c>
      <c r="N285" s="196" t="s">
        <v>41</v>
      </c>
      <c r="O285" s="64"/>
      <c r="P285" s="197">
        <f t="shared" si="11"/>
        <v>0</v>
      </c>
      <c r="Q285" s="197">
        <v>0</v>
      </c>
      <c r="R285" s="197">
        <f t="shared" si="12"/>
        <v>0</v>
      </c>
      <c r="S285" s="197">
        <v>0</v>
      </c>
      <c r="T285" s="198">
        <f t="shared" si="13"/>
        <v>0</v>
      </c>
      <c r="AR285" s="199" t="s">
        <v>135</v>
      </c>
      <c r="AT285" s="199" t="s">
        <v>130</v>
      </c>
      <c r="AU285" s="199" t="s">
        <v>86</v>
      </c>
      <c r="AY285" s="15" t="s">
        <v>128</v>
      </c>
      <c r="BE285" s="200">
        <f t="shared" si="14"/>
        <v>0</v>
      </c>
      <c r="BF285" s="200">
        <f t="shared" si="15"/>
        <v>0</v>
      </c>
      <c r="BG285" s="200">
        <f t="shared" si="16"/>
        <v>0</v>
      </c>
      <c r="BH285" s="200">
        <f t="shared" si="17"/>
        <v>0</v>
      </c>
      <c r="BI285" s="200">
        <f t="shared" si="18"/>
        <v>0</v>
      </c>
      <c r="BJ285" s="15" t="s">
        <v>84</v>
      </c>
      <c r="BK285" s="200">
        <f t="shared" si="19"/>
        <v>0</v>
      </c>
      <c r="BL285" s="15" t="s">
        <v>135</v>
      </c>
      <c r="BM285" s="199" t="s">
        <v>578</v>
      </c>
    </row>
    <row r="286" spans="2:65" s="1" customFormat="1" ht="12">
      <c r="B286" s="32"/>
      <c r="C286" s="188" t="s">
        <v>579</v>
      </c>
      <c r="D286" s="188" t="s">
        <v>130</v>
      </c>
      <c r="E286" s="189" t="s">
        <v>580</v>
      </c>
      <c r="F286" s="190" t="s">
        <v>581</v>
      </c>
      <c r="G286" s="191" t="s">
        <v>508</v>
      </c>
      <c r="H286" s="192">
        <v>1</v>
      </c>
      <c r="I286" s="193"/>
      <c r="J286" s="194">
        <f t="shared" si="10"/>
        <v>0</v>
      </c>
      <c r="K286" s="190" t="s">
        <v>1</v>
      </c>
      <c r="L286" s="36"/>
      <c r="M286" s="195" t="s">
        <v>1</v>
      </c>
      <c r="N286" s="196" t="s">
        <v>41</v>
      </c>
      <c r="O286" s="64"/>
      <c r="P286" s="197">
        <f t="shared" si="11"/>
        <v>0</v>
      </c>
      <c r="Q286" s="197">
        <v>0</v>
      </c>
      <c r="R286" s="197">
        <f t="shared" si="12"/>
        <v>0</v>
      </c>
      <c r="S286" s="197">
        <v>0</v>
      </c>
      <c r="T286" s="198">
        <f t="shared" si="13"/>
        <v>0</v>
      </c>
      <c r="AR286" s="199" t="s">
        <v>135</v>
      </c>
      <c r="AT286" s="199" t="s">
        <v>130</v>
      </c>
      <c r="AU286" s="199" t="s">
        <v>86</v>
      </c>
      <c r="AY286" s="15" t="s">
        <v>128</v>
      </c>
      <c r="BE286" s="200">
        <f t="shared" si="14"/>
        <v>0</v>
      </c>
      <c r="BF286" s="200">
        <f t="shared" si="15"/>
        <v>0</v>
      </c>
      <c r="BG286" s="200">
        <f t="shared" si="16"/>
        <v>0</v>
      </c>
      <c r="BH286" s="200">
        <f t="shared" si="17"/>
        <v>0</v>
      </c>
      <c r="BI286" s="200">
        <f t="shared" si="18"/>
        <v>0</v>
      </c>
      <c r="BJ286" s="15" t="s">
        <v>84</v>
      </c>
      <c r="BK286" s="200">
        <f t="shared" si="19"/>
        <v>0</v>
      </c>
      <c r="BL286" s="15" t="s">
        <v>135</v>
      </c>
      <c r="BM286" s="199" t="s">
        <v>582</v>
      </c>
    </row>
    <row r="287" spans="2:65" s="1" customFormat="1" ht="12">
      <c r="B287" s="32"/>
      <c r="C287" s="188" t="s">
        <v>583</v>
      </c>
      <c r="D287" s="188" t="s">
        <v>130</v>
      </c>
      <c r="E287" s="189" t="s">
        <v>584</v>
      </c>
      <c r="F287" s="190" t="s">
        <v>585</v>
      </c>
      <c r="G287" s="191" t="s">
        <v>508</v>
      </c>
      <c r="H287" s="192">
        <v>1</v>
      </c>
      <c r="I287" s="193"/>
      <c r="J287" s="194">
        <f t="shared" si="10"/>
        <v>0</v>
      </c>
      <c r="K287" s="190" t="s">
        <v>1</v>
      </c>
      <c r="L287" s="36"/>
      <c r="M287" s="195" t="s">
        <v>1</v>
      </c>
      <c r="N287" s="196" t="s">
        <v>41</v>
      </c>
      <c r="O287" s="64"/>
      <c r="P287" s="197">
        <f t="shared" si="11"/>
        <v>0</v>
      </c>
      <c r="Q287" s="197">
        <v>0</v>
      </c>
      <c r="R287" s="197">
        <f t="shared" si="12"/>
        <v>0</v>
      </c>
      <c r="S287" s="197">
        <v>0</v>
      </c>
      <c r="T287" s="198">
        <f t="shared" si="13"/>
        <v>0</v>
      </c>
      <c r="AR287" s="199" t="s">
        <v>135</v>
      </c>
      <c r="AT287" s="199" t="s">
        <v>130</v>
      </c>
      <c r="AU287" s="199" t="s">
        <v>86</v>
      </c>
      <c r="AY287" s="15" t="s">
        <v>128</v>
      </c>
      <c r="BE287" s="200">
        <f t="shared" si="14"/>
        <v>0</v>
      </c>
      <c r="BF287" s="200">
        <f t="shared" si="15"/>
        <v>0</v>
      </c>
      <c r="BG287" s="200">
        <f t="shared" si="16"/>
        <v>0</v>
      </c>
      <c r="BH287" s="200">
        <f t="shared" si="17"/>
        <v>0</v>
      </c>
      <c r="BI287" s="200">
        <f t="shared" si="18"/>
        <v>0</v>
      </c>
      <c r="BJ287" s="15" t="s">
        <v>84</v>
      </c>
      <c r="BK287" s="200">
        <f t="shared" si="19"/>
        <v>0</v>
      </c>
      <c r="BL287" s="15" t="s">
        <v>135</v>
      </c>
      <c r="BM287" s="199" t="s">
        <v>586</v>
      </c>
    </row>
    <row r="288" spans="2:65" s="1" customFormat="1" ht="12">
      <c r="B288" s="32"/>
      <c r="C288" s="188" t="s">
        <v>587</v>
      </c>
      <c r="D288" s="188" t="s">
        <v>130</v>
      </c>
      <c r="E288" s="189" t="s">
        <v>588</v>
      </c>
      <c r="F288" s="190" t="s">
        <v>589</v>
      </c>
      <c r="G288" s="191" t="s">
        <v>150</v>
      </c>
      <c r="H288" s="192">
        <v>493</v>
      </c>
      <c r="I288" s="193"/>
      <c r="J288" s="194">
        <f t="shared" si="10"/>
        <v>0</v>
      </c>
      <c r="K288" s="190" t="s">
        <v>134</v>
      </c>
      <c r="L288" s="36"/>
      <c r="M288" s="195" t="s">
        <v>1</v>
      </c>
      <c r="N288" s="196" t="s">
        <v>41</v>
      </c>
      <c r="O288" s="64"/>
      <c r="P288" s="197">
        <f t="shared" si="11"/>
        <v>0</v>
      </c>
      <c r="Q288" s="197">
        <v>0</v>
      </c>
      <c r="R288" s="197">
        <f t="shared" si="12"/>
        <v>0</v>
      </c>
      <c r="S288" s="197">
        <v>0.10316</v>
      </c>
      <c r="T288" s="198">
        <f t="shared" si="13"/>
        <v>50.857880000000002</v>
      </c>
      <c r="AR288" s="199" t="s">
        <v>135</v>
      </c>
      <c r="AT288" s="199" t="s">
        <v>130</v>
      </c>
      <c r="AU288" s="199" t="s">
        <v>86</v>
      </c>
      <c r="AY288" s="15" t="s">
        <v>128</v>
      </c>
      <c r="BE288" s="200">
        <f t="shared" si="14"/>
        <v>0</v>
      </c>
      <c r="BF288" s="200">
        <f t="shared" si="15"/>
        <v>0</v>
      </c>
      <c r="BG288" s="200">
        <f t="shared" si="16"/>
        <v>0</v>
      </c>
      <c r="BH288" s="200">
        <f t="shared" si="17"/>
        <v>0</v>
      </c>
      <c r="BI288" s="200">
        <f t="shared" si="18"/>
        <v>0</v>
      </c>
      <c r="BJ288" s="15" t="s">
        <v>84</v>
      </c>
      <c r="BK288" s="200">
        <f t="shared" si="19"/>
        <v>0</v>
      </c>
      <c r="BL288" s="15" t="s">
        <v>135</v>
      </c>
      <c r="BM288" s="199" t="s">
        <v>590</v>
      </c>
    </row>
    <row r="289" spans="2:65" s="1" customFormat="1" ht="24">
      <c r="B289" s="32"/>
      <c r="C289" s="188" t="s">
        <v>591</v>
      </c>
      <c r="D289" s="188" t="s">
        <v>130</v>
      </c>
      <c r="E289" s="189" t="s">
        <v>592</v>
      </c>
      <c r="F289" s="190" t="s">
        <v>593</v>
      </c>
      <c r="G289" s="191" t="s">
        <v>208</v>
      </c>
      <c r="H289" s="192">
        <v>50.857999999999997</v>
      </c>
      <c r="I289" s="193"/>
      <c r="J289" s="194">
        <f t="shared" si="10"/>
        <v>0</v>
      </c>
      <c r="K289" s="190" t="s">
        <v>1</v>
      </c>
      <c r="L289" s="36"/>
      <c r="M289" s="195" t="s">
        <v>1</v>
      </c>
      <c r="N289" s="196" t="s">
        <v>41</v>
      </c>
      <c r="O289" s="64"/>
      <c r="P289" s="197">
        <f t="shared" si="11"/>
        <v>0</v>
      </c>
      <c r="Q289" s="197">
        <v>0</v>
      </c>
      <c r="R289" s="197">
        <f t="shared" si="12"/>
        <v>0</v>
      </c>
      <c r="S289" s="197">
        <v>0</v>
      </c>
      <c r="T289" s="198">
        <f t="shared" si="13"/>
        <v>0</v>
      </c>
      <c r="AR289" s="199" t="s">
        <v>135</v>
      </c>
      <c r="AT289" s="199" t="s">
        <v>130</v>
      </c>
      <c r="AU289" s="199" t="s">
        <v>86</v>
      </c>
      <c r="AY289" s="15" t="s">
        <v>128</v>
      </c>
      <c r="BE289" s="200">
        <f t="shared" si="14"/>
        <v>0</v>
      </c>
      <c r="BF289" s="200">
        <f t="shared" si="15"/>
        <v>0</v>
      </c>
      <c r="BG289" s="200">
        <f t="shared" si="16"/>
        <v>0</v>
      </c>
      <c r="BH289" s="200">
        <f t="shared" si="17"/>
        <v>0</v>
      </c>
      <c r="BI289" s="200">
        <f t="shared" si="18"/>
        <v>0</v>
      </c>
      <c r="BJ289" s="15" t="s">
        <v>84</v>
      </c>
      <c r="BK289" s="200">
        <f t="shared" si="19"/>
        <v>0</v>
      </c>
      <c r="BL289" s="15" t="s">
        <v>135</v>
      </c>
      <c r="BM289" s="199" t="s">
        <v>594</v>
      </c>
    </row>
    <row r="290" spans="2:65" s="1" customFormat="1" ht="12">
      <c r="B290" s="32"/>
      <c r="C290" s="188" t="s">
        <v>595</v>
      </c>
      <c r="D290" s="188" t="s">
        <v>130</v>
      </c>
      <c r="E290" s="189" t="s">
        <v>596</v>
      </c>
      <c r="F290" s="190" t="s">
        <v>597</v>
      </c>
      <c r="G290" s="191" t="s">
        <v>133</v>
      </c>
      <c r="H290" s="192">
        <v>24</v>
      </c>
      <c r="I290" s="193"/>
      <c r="J290" s="194">
        <f t="shared" si="10"/>
        <v>0</v>
      </c>
      <c r="K290" s="190" t="s">
        <v>1</v>
      </c>
      <c r="L290" s="36"/>
      <c r="M290" s="195" t="s">
        <v>1</v>
      </c>
      <c r="N290" s="196" t="s">
        <v>41</v>
      </c>
      <c r="O290" s="64"/>
      <c r="P290" s="197">
        <f t="shared" si="11"/>
        <v>0</v>
      </c>
      <c r="Q290" s="197">
        <v>4.6999999999999999E-4</v>
      </c>
      <c r="R290" s="197">
        <f t="shared" si="12"/>
        <v>1.128E-2</v>
      </c>
      <c r="S290" s="197">
        <v>0</v>
      </c>
      <c r="T290" s="198">
        <f t="shared" si="13"/>
        <v>0</v>
      </c>
      <c r="AR290" s="199" t="s">
        <v>135</v>
      </c>
      <c r="AT290" s="199" t="s">
        <v>130</v>
      </c>
      <c r="AU290" s="199" t="s">
        <v>86</v>
      </c>
      <c r="AY290" s="15" t="s">
        <v>128</v>
      </c>
      <c r="BE290" s="200">
        <f t="shared" si="14"/>
        <v>0</v>
      </c>
      <c r="BF290" s="200">
        <f t="shared" si="15"/>
        <v>0</v>
      </c>
      <c r="BG290" s="200">
        <f t="shared" si="16"/>
        <v>0</v>
      </c>
      <c r="BH290" s="200">
        <f t="shared" si="17"/>
        <v>0</v>
      </c>
      <c r="BI290" s="200">
        <f t="shared" si="18"/>
        <v>0</v>
      </c>
      <c r="BJ290" s="15" t="s">
        <v>84</v>
      </c>
      <c r="BK290" s="200">
        <f t="shared" si="19"/>
        <v>0</v>
      </c>
      <c r="BL290" s="15" t="s">
        <v>135</v>
      </c>
      <c r="BM290" s="199" t="s">
        <v>598</v>
      </c>
    </row>
    <row r="291" spans="2:65" s="1" customFormat="1" ht="12">
      <c r="B291" s="32"/>
      <c r="C291" s="224" t="s">
        <v>599</v>
      </c>
      <c r="D291" s="224" t="s">
        <v>225</v>
      </c>
      <c r="E291" s="225" t="s">
        <v>600</v>
      </c>
      <c r="F291" s="226" t="s">
        <v>601</v>
      </c>
      <c r="G291" s="227" t="s">
        <v>133</v>
      </c>
      <c r="H291" s="228">
        <v>24</v>
      </c>
      <c r="I291" s="229"/>
      <c r="J291" s="230">
        <f t="shared" si="10"/>
        <v>0</v>
      </c>
      <c r="K291" s="226" t="s">
        <v>1</v>
      </c>
      <c r="L291" s="231"/>
      <c r="M291" s="232" t="s">
        <v>1</v>
      </c>
      <c r="N291" s="233" t="s">
        <v>41</v>
      </c>
      <c r="O291" s="64"/>
      <c r="P291" s="197">
        <f t="shared" si="11"/>
        <v>0</v>
      </c>
      <c r="Q291" s="197">
        <v>3.6667200000000002</v>
      </c>
      <c r="R291" s="197">
        <f t="shared" si="12"/>
        <v>88.001280000000008</v>
      </c>
      <c r="S291" s="197">
        <v>0</v>
      </c>
      <c r="T291" s="198">
        <f t="shared" si="13"/>
        <v>0</v>
      </c>
      <c r="AR291" s="199" t="s">
        <v>165</v>
      </c>
      <c r="AT291" s="199" t="s">
        <v>225</v>
      </c>
      <c r="AU291" s="199" t="s">
        <v>86</v>
      </c>
      <c r="AY291" s="15" t="s">
        <v>128</v>
      </c>
      <c r="BE291" s="200">
        <f t="shared" si="14"/>
        <v>0</v>
      </c>
      <c r="BF291" s="200">
        <f t="shared" si="15"/>
        <v>0</v>
      </c>
      <c r="BG291" s="200">
        <f t="shared" si="16"/>
        <v>0</v>
      </c>
      <c r="BH291" s="200">
        <f t="shared" si="17"/>
        <v>0</v>
      </c>
      <c r="BI291" s="200">
        <f t="shared" si="18"/>
        <v>0</v>
      </c>
      <c r="BJ291" s="15" t="s">
        <v>84</v>
      </c>
      <c r="BK291" s="200">
        <f t="shared" si="19"/>
        <v>0</v>
      </c>
      <c r="BL291" s="15" t="s">
        <v>135</v>
      </c>
      <c r="BM291" s="199" t="s">
        <v>602</v>
      </c>
    </row>
    <row r="292" spans="2:65" s="1" customFormat="1" ht="12">
      <c r="B292" s="32"/>
      <c r="C292" s="188" t="s">
        <v>603</v>
      </c>
      <c r="D292" s="188" t="s">
        <v>130</v>
      </c>
      <c r="E292" s="189" t="s">
        <v>604</v>
      </c>
      <c r="F292" s="190" t="s">
        <v>605</v>
      </c>
      <c r="G292" s="191" t="s">
        <v>150</v>
      </c>
      <c r="H292" s="192">
        <v>24</v>
      </c>
      <c r="I292" s="193"/>
      <c r="J292" s="194">
        <f t="shared" si="10"/>
        <v>0</v>
      </c>
      <c r="K292" s="190" t="s">
        <v>134</v>
      </c>
      <c r="L292" s="36"/>
      <c r="M292" s="195" t="s">
        <v>1</v>
      </c>
      <c r="N292" s="196" t="s">
        <v>41</v>
      </c>
      <c r="O292" s="64"/>
      <c r="P292" s="197">
        <f t="shared" si="11"/>
        <v>0</v>
      </c>
      <c r="Q292" s="197">
        <v>1.4999999999999999E-4</v>
      </c>
      <c r="R292" s="197">
        <f t="shared" si="12"/>
        <v>3.5999999999999999E-3</v>
      </c>
      <c r="S292" s="197">
        <v>0</v>
      </c>
      <c r="T292" s="198">
        <f t="shared" si="13"/>
        <v>0</v>
      </c>
      <c r="AR292" s="199" t="s">
        <v>135</v>
      </c>
      <c r="AT292" s="199" t="s">
        <v>130</v>
      </c>
      <c r="AU292" s="199" t="s">
        <v>86</v>
      </c>
      <c r="AY292" s="15" t="s">
        <v>128</v>
      </c>
      <c r="BE292" s="200">
        <f t="shared" si="14"/>
        <v>0</v>
      </c>
      <c r="BF292" s="200">
        <f t="shared" si="15"/>
        <v>0</v>
      </c>
      <c r="BG292" s="200">
        <f t="shared" si="16"/>
        <v>0</v>
      </c>
      <c r="BH292" s="200">
        <f t="shared" si="17"/>
        <v>0</v>
      </c>
      <c r="BI292" s="200">
        <f t="shared" si="18"/>
        <v>0</v>
      </c>
      <c r="BJ292" s="15" t="s">
        <v>84</v>
      </c>
      <c r="BK292" s="200">
        <f t="shared" si="19"/>
        <v>0</v>
      </c>
      <c r="BL292" s="15" t="s">
        <v>135</v>
      </c>
      <c r="BM292" s="199" t="s">
        <v>606</v>
      </c>
    </row>
    <row r="293" spans="2:65" s="11" customFormat="1" ht="12.75">
      <c r="B293" s="173"/>
      <c r="C293" s="174"/>
      <c r="D293" s="175" t="s">
        <v>75</v>
      </c>
      <c r="E293" s="186" t="s">
        <v>171</v>
      </c>
      <c r="F293" s="186" t="s">
        <v>607</v>
      </c>
      <c r="G293" s="174"/>
      <c r="H293" s="174"/>
      <c r="I293" s="177"/>
      <c r="J293" s="187">
        <f>BK293</f>
        <v>0</v>
      </c>
      <c r="K293" s="174"/>
      <c r="L293" s="178"/>
      <c r="M293" s="179"/>
      <c r="N293" s="180"/>
      <c r="O293" s="180"/>
      <c r="P293" s="181">
        <f>SUM(P294:P303)</f>
        <v>0</v>
      </c>
      <c r="Q293" s="180"/>
      <c r="R293" s="181">
        <f>SUM(R294:R303)</f>
        <v>8.2861799999999999</v>
      </c>
      <c r="S293" s="180"/>
      <c r="T293" s="182">
        <f>SUM(T294:T303)</f>
        <v>0</v>
      </c>
      <c r="AR293" s="183" t="s">
        <v>84</v>
      </c>
      <c r="AT293" s="184" t="s">
        <v>75</v>
      </c>
      <c r="AU293" s="184" t="s">
        <v>84</v>
      </c>
      <c r="AY293" s="183" t="s">
        <v>128</v>
      </c>
      <c r="BK293" s="185">
        <f>SUM(BK294:BK303)</f>
        <v>0</v>
      </c>
    </row>
    <row r="294" spans="2:65" s="1" customFormat="1" ht="24">
      <c r="B294" s="32"/>
      <c r="C294" s="188" t="s">
        <v>608</v>
      </c>
      <c r="D294" s="188" t="s">
        <v>130</v>
      </c>
      <c r="E294" s="189" t="s">
        <v>609</v>
      </c>
      <c r="F294" s="190" t="s">
        <v>610</v>
      </c>
      <c r="G294" s="191" t="s">
        <v>133</v>
      </c>
      <c r="H294" s="192">
        <v>42</v>
      </c>
      <c r="I294" s="193"/>
      <c r="J294" s="194">
        <f>ROUND(I294*H294,2)</f>
        <v>0</v>
      </c>
      <c r="K294" s="190" t="s">
        <v>134</v>
      </c>
      <c r="L294" s="36"/>
      <c r="M294" s="195" t="s">
        <v>1</v>
      </c>
      <c r="N294" s="196" t="s">
        <v>41</v>
      </c>
      <c r="O294" s="64"/>
      <c r="P294" s="197">
        <f>O294*H294</f>
        <v>0</v>
      </c>
      <c r="Q294" s="197">
        <v>0.11519</v>
      </c>
      <c r="R294" s="197">
        <f>Q294*H294</f>
        <v>4.8379799999999999</v>
      </c>
      <c r="S294" s="197">
        <v>0</v>
      </c>
      <c r="T294" s="198">
        <f>S294*H294</f>
        <v>0</v>
      </c>
      <c r="AR294" s="199" t="s">
        <v>135</v>
      </c>
      <c r="AT294" s="199" t="s">
        <v>130</v>
      </c>
      <c r="AU294" s="199" t="s">
        <v>86</v>
      </c>
      <c r="AY294" s="15" t="s">
        <v>128</v>
      </c>
      <c r="BE294" s="200">
        <f>IF(N294="základní",J294,0)</f>
        <v>0</v>
      </c>
      <c r="BF294" s="200">
        <f>IF(N294="snížená",J294,0)</f>
        <v>0</v>
      </c>
      <c r="BG294" s="200">
        <f>IF(N294="zákl. přenesená",J294,0)</f>
        <v>0</v>
      </c>
      <c r="BH294" s="200">
        <f>IF(N294="sníž. přenesená",J294,0)</f>
        <v>0</v>
      </c>
      <c r="BI294" s="200">
        <f>IF(N294="nulová",J294,0)</f>
        <v>0</v>
      </c>
      <c r="BJ294" s="15" t="s">
        <v>84</v>
      </c>
      <c r="BK294" s="200">
        <f>ROUND(I294*H294,2)</f>
        <v>0</v>
      </c>
      <c r="BL294" s="15" t="s">
        <v>135</v>
      </c>
      <c r="BM294" s="199" t="s">
        <v>611</v>
      </c>
    </row>
    <row r="295" spans="2:65" s="1" customFormat="1" ht="12">
      <c r="B295" s="32"/>
      <c r="C295" s="224" t="s">
        <v>612</v>
      </c>
      <c r="D295" s="224" t="s">
        <v>225</v>
      </c>
      <c r="E295" s="225" t="s">
        <v>613</v>
      </c>
      <c r="F295" s="226" t="s">
        <v>614</v>
      </c>
      <c r="G295" s="227" t="s">
        <v>150</v>
      </c>
      <c r="H295" s="228">
        <v>42</v>
      </c>
      <c r="I295" s="229"/>
      <c r="J295" s="230">
        <f>ROUND(I295*H295,2)</f>
        <v>0</v>
      </c>
      <c r="K295" s="226" t="s">
        <v>134</v>
      </c>
      <c r="L295" s="231"/>
      <c r="M295" s="232" t="s">
        <v>1</v>
      </c>
      <c r="N295" s="233" t="s">
        <v>41</v>
      </c>
      <c r="O295" s="64"/>
      <c r="P295" s="197">
        <f>O295*H295</f>
        <v>0</v>
      </c>
      <c r="Q295" s="197">
        <v>8.2100000000000006E-2</v>
      </c>
      <c r="R295" s="197">
        <f>Q295*H295</f>
        <v>3.4482000000000004</v>
      </c>
      <c r="S295" s="197">
        <v>0</v>
      </c>
      <c r="T295" s="198">
        <f>S295*H295</f>
        <v>0</v>
      </c>
      <c r="AR295" s="199" t="s">
        <v>165</v>
      </c>
      <c r="AT295" s="199" t="s">
        <v>225</v>
      </c>
      <c r="AU295" s="199" t="s">
        <v>86</v>
      </c>
      <c r="AY295" s="15" t="s">
        <v>128</v>
      </c>
      <c r="BE295" s="200">
        <f>IF(N295="základní",J295,0)</f>
        <v>0</v>
      </c>
      <c r="BF295" s="200">
        <f>IF(N295="snížená",J295,0)</f>
        <v>0</v>
      </c>
      <c r="BG295" s="200">
        <f>IF(N295="zákl. přenesená",J295,0)</f>
        <v>0</v>
      </c>
      <c r="BH295" s="200">
        <f>IF(N295="sníž. přenesená",J295,0)</f>
        <v>0</v>
      </c>
      <c r="BI295" s="200">
        <f>IF(N295="nulová",J295,0)</f>
        <v>0</v>
      </c>
      <c r="BJ295" s="15" t="s">
        <v>84</v>
      </c>
      <c r="BK295" s="200">
        <f>ROUND(I295*H295,2)</f>
        <v>0</v>
      </c>
      <c r="BL295" s="15" t="s">
        <v>135</v>
      </c>
      <c r="BM295" s="199" t="s">
        <v>615</v>
      </c>
    </row>
    <row r="296" spans="2:65" s="1" customFormat="1" ht="12">
      <c r="B296" s="32"/>
      <c r="C296" s="188" t="s">
        <v>616</v>
      </c>
      <c r="D296" s="188" t="s">
        <v>130</v>
      </c>
      <c r="E296" s="189" t="s">
        <v>617</v>
      </c>
      <c r="F296" s="190" t="s">
        <v>618</v>
      </c>
      <c r="G296" s="191" t="s">
        <v>133</v>
      </c>
      <c r="H296" s="192">
        <v>39.799999999999997</v>
      </c>
      <c r="I296" s="193"/>
      <c r="J296" s="194">
        <f>ROUND(I296*H296,2)</f>
        <v>0</v>
      </c>
      <c r="K296" s="190" t="s">
        <v>134</v>
      </c>
      <c r="L296" s="36"/>
      <c r="M296" s="195" t="s">
        <v>1</v>
      </c>
      <c r="N296" s="196" t="s">
        <v>41</v>
      </c>
      <c r="O296" s="64"/>
      <c r="P296" s="197">
        <f>O296*H296</f>
        <v>0</v>
      </c>
      <c r="Q296" s="197">
        <v>0</v>
      </c>
      <c r="R296" s="197">
        <f>Q296*H296</f>
        <v>0</v>
      </c>
      <c r="S296" s="197">
        <v>0</v>
      </c>
      <c r="T296" s="198">
        <f>S296*H296</f>
        <v>0</v>
      </c>
      <c r="AR296" s="199" t="s">
        <v>135</v>
      </c>
      <c r="AT296" s="199" t="s">
        <v>130</v>
      </c>
      <c r="AU296" s="199" t="s">
        <v>86</v>
      </c>
      <c r="AY296" s="15" t="s">
        <v>128</v>
      </c>
      <c r="BE296" s="200">
        <f>IF(N296="základní",J296,0)</f>
        <v>0</v>
      </c>
      <c r="BF296" s="200">
        <f>IF(N296="snížená",J296,0)</f>
        <v>0</v>
      </c>
      <c r="BG296" s="200">
        <f>IF(N296="zákl. přenesená",J296,0)</f>
        <v>0</v>
      </c>
      <c r="BH296" s="200">
        <f>IF(N296="sníž. přenesená",J296,0)</f>
        <v>0</v>
      </c>
      <c r="BI296" s="200">
        <f>IF(N296="nulová",J296,0)</f>
        <v>0</v>
      </c>
      <c r="BJ296" s="15" t="s">
        <v>84</v>
      </c>
      <c r="BK296" s="200">
        <f>ROUND(I296*H296,2)</f>
        <v>0</v>
      </c>
      <c r="BL296" s="15" t="s">
        <v>135</v>
      </c>
      <c r="BM296" s="199" t="s">
        <v>619</v>
      </c>
    </row>
    <row r="297" spans="2:65" s="12" customFormat="1" ht="11.25">
      <c r="B297" s="201"/>
      <c r="C297" s="202"/>
      <c r="D297" s="203" t="s">
        <v>137</v>
      </c>
      <c r="E297" s="204" t="s">
        <v>1</v>
      </c>
      <c r="F297" s="205" t="s">
        <v>620</v>
      </c>
      <c r="G297" s="202"/>
      <c r="H297" s="206">
        <v>39.799999999999997</v>
      </c>
      <c r="I297" s="207"/>
      <c r="J297" s="202"/>
      <c r="K297" s="202"/>
      <c r="L297" s="208"/>
      <c r="M297" s="209"/>
      <c r="N297" s="210"/>
      <c r="O297" s="210"/>
      <c r="P297" s="210"/>
      <c r="Q297" s="210"/>
      <c r="R297" s="210"/>
      <c r="S297" s="210"/>
      <c r="T297" s="211"/>
      <c r="AT297" s="212" t="s">
        <v>137</v>
      </c>
      <c r="AU297" s="212" t="s">
        <v>86</v>
      </c>
      <c r="AV297" s="12" t="s">
        <v>86</v>
      </c>
      <c r="AW297" s="12" t="s">
        <v>33</v>
      </c>
      <c r="AX297" s="12" t="s">
        <v>84</v>
      </c>
      <c r="AY297" s="212" t="s">
        <v>128</v>
      </c>
    </row>
    <row r="298" spans="2:65" s="1" customFormat="1" ht="12">
      <c r="B298" s="32"/>
      <c r="C298" s="188" t="s">
        <v>621</v>
      </c>
      <c r="D298" s="188" t="s">
        <v>130</v>
      </c>
      <c r="E298" s="189" t="s">
        <v>622</v>
      </c>
      <c r="F298" s="190" t="s">
        <v>623</v>
      </c>
      <c r="G298" s="191" t="s">
        <v>133</v>
      </c>
      <c r="H298" s="192">
        <v>1253.5999999999999</v>
      </c>
      <c r="I298" s="193"/>
      <c r="J298" s="194">
        <f>ROUND(I298*H298,2)</f>
        <v>0</v>
      </c>
      <c r="K298" s="190" t="s">
        <v>134</v>
      </c>
      <c r="L298" s="36"/>
      <c r="M298" s="195" t="s">
        <v>1</v>
      </c>
      <c r="N298" s="196" t="s">
        <v>41</v>
      </c>
      <c r="O298" s="64"/>
      <c r="P298" s="197">
        <f>O298*H298</f>
        <v>0</v>
      </c>
      <c r="Q298" s="197">
        <v>0</v>
      </c>
      <c r="R298" s="197">
        <f>Q298*H298</f>
        <v>0</v>
      </c>
      <c r="S298" s="197">
        <v>0</v>
      </c>
      <c r="T298" s="198">
        <f>S298*H298</f>
        <v>0</v>
      </c>
      <c r="AR298" s="199" t="s">
        <v>135</v>
      </c>
      <c r="AT298" s="199" t="s">
        <v>130</v>
      </c>
      <c r="AU298" s="199" t="s">
        <v>86</v>
      </c>
      <c r="AY298" s="15" t="s">
        <v>128</v>
      </c>
      <c r="BE298" s="200">
        <f>IF(N298="základní",J298,0)</f>
        <v>0</v>
      </c>
      <c r="BF298" s="200">
        <f>IF(N298="snížená",J298,0)</f>
        <v>0</v>
      </c>
      <c r="BG298" s="200">
        <f>IF(N298="zákl. přenesená",J298,0)</f>
        <v>0</v>
      </c>
      <c r="BH298" s="200">
        <f>IF(N298="sníž. přenesená",J298,0)</f>
        <v>0</v>
      </c>
      <c r="BI298" s="200">
        <f>IF(N298="nulová",J298,0)</f>
        <v>0</v>
      </c>
      <c r="BJ298" s="15" t="s">
        <v>84</v>
      </c>
      <c r="BK298" s="200">
        <f>ROUND(I298*H298,2)</f>
        <v>0</v>
      </c>
      <c r="BL298" s="15" t="s">
        <v>135</v>
      </c>
      <c r="BM298" s="199" t="s">
        <v>624</v>
      </c>
    </row>
    <row r="299" spans="2:65" s="12" customFormat="1" ht="11.25">
      <c r="B299" s="201"/>
      <c r="C299" s="202"/>
      <c r="D299" s="203" t="s">
        <v>137</v>
      </c>
      <c r="E299" s="204" t="s">
        <v>1</v>
      </c>
      <c r="F299" s="205" t="s">
        <v>625</v>
      </c>
      <c r="G299" s="202"/>
      <c r="H299" s="206">
        <v>986</v>
      </c>
      <c r="I299" s="207"/>
      <c r="J299" s="202"/>
      <c r="K299" s="202"/>
      <c r="L299" s="208"/>
      <c r="M299" s="209"/>
      <c r="N299" s="210"/>
      <c r="O299" s="210"/>
      <c r="P299" s="210"/>
      <c r="Q299" s="210"/>
      <c r="R299" s="210"/>
      <c r="S299" s="210"/>
      <c r="T299" s="211"/>
      <c r="AT299" s="212" t="s">
        <v>137</v>
      </c>
      <c r="AU299" s="212" t="s">
        <v>86</v>
      </c>
      <c r="AV299" s="12" t="s">
        <v>86</v>
      </c>
      <c r="AW299" s="12" t="s">
        <v>33</v>
      </c>
      <c r="AX299" s="12" t="s">
        <v>76</v>
      </c>
      <c r="AY299" s="212" t="s">
        <v>128</v>
      </c>
    </row>
    <row r="300" spans="2:65" s="12" customFormat="1" ht="11.25">
      <c r="B300" s="201"/>
      <c r="C300" s="202"/>
      <c r="D300" s="203" t="s">
        <v>137</v>
      </c>
      <c r="E300" s="204" t="s">
        <v>1</v>
      </c>
      <c r="F300" s="205" t="s">
        <v>626</v>
      </c>
      <c r="G300" s="202"/>
      <c r="H300" s="206">
        <v>149.6</v>
      </c>
      <c r="I300" s="207"/>
      <c r="J300" s="202"/>
      <c r="K300" s="202"/>
      <c r="L300" s="208"/>
      <c r="M300" s="209"/>
      <c r="N300" s="210"/>
      <c r="O300" s="210"/>
      <c r="P300" s="210"/>
      <c r="Q300" s="210"/>
      <c r="R300" s="210"/>
      <c r="S300" s="210"/>
      <c r="T300" s="211"/>
      <c r="AT300" s="212" t="s">
        <v>137</v>
      </c>
      <c r="AU300" s="212" t="s">
        <v>86</v>
      </c>
      <c r="AV300" s="12" t="s">
        <v>86</v>
      </c>
      <c r="AW300" s="12" t="s">
        <v>33</v>
      </c>
      <c r="AX300" s="12" t="s">
        <v>76</v>
      </c>
      <c r="AY300" s="212" t="s">
        <v>128</v>
      </c>
    </row>
    <row r="301" spans="2:65" s="12" customFormat="1" ht="11.25">
      <c r="B301" s="201"/>
      <c r="C301" s="202"/>
      <c r="D301" s="203" t="s">
        <v>137</v>
      </c>
      <c r="E301" s="204" t="s">
        <v>1</v>
      </c>
      <c r="F301" s="205" t="s">
        <v>627</v>
      </c>
      <c r="G301" s="202"/>
      <c r="H301" s="206">
        <v>104</v>
      </c>
      <c r="I301" s="207"/>
      <c r="J301" s="202"/>
      <c r="K301" s="202"/>
      <c r="L301" s="208"/>
      <c r="M301" s="209"/>
      <c r="N301" s="210"/>
      <c r="O301" s="210"/>
      <c r="P301" s="210"/>
      <c r="Q301" s="210"/>
      <c r="R301" s="210"/>
      <c r="S301" s="210"/>
      <c r="T301" s="211"/>
      <c r="AT301" s="212" t="s">
        <v>137</v>
      </c>
      <c r="AU301" s="212" t="s">
        <v>86</v>
      </c>
      <c r="AV301" s="12" t="s">
        <v>86</v>
      </c>
      <c r="AW301" s="12" t="s">
        <v>33</v>
      </c>
      <c r="AX301" s="12" t="s">
        <v>76</v>
      </c>
      <c r="AY301" s="212" t="s">
        <v>128</v>
      </c>
    </row>
    <row r="302" spans="2:65" s="12" customFormat="1" ht="11.25">
      <c r="B302" s="201"/>
      <c r="C302" s="202"/>
      <c r="D302" s="203" t="s">
        <v>137</v>
      </c>
      <c r="E302" s="204" t="s">
        <v>1</v>
      </c>
      <c r="F302" s="205" t="s">
        <v>628</v>
      </c>
      <c r="G302" s="202"/>
      <c r="H302" s="206">
        <v>14</v>
      </c>
      <c r="I302" s="207"/>
      <c r="J302" s="202"/>
      <c r="K302" s="202"/>
      <c r="L302" s="208"/>
      <c r="M302" s="209"/>
      <c r="N302" s="210"/>
      <c r="O302" s="210"/>
      <c r="P302" s="210"/>
      <c r="Q302" s="210"/>
      <c r="R302" s="210"/>
      <c r="S302" s="210"/>
      <c r="T302" s="211"/>
      <c r="AT302" s="212" t="s">
        <v>137</v>
      </c>
      <c r="AU302" s="212" t="s">
        <v>86</v>
      </c>
      <c r="AV302" s="12" t="s">
        <v>86</v>
      </c>
      <c r="AW302" s="12" t="s">
        <v>33</v>
      </c>
      <c r="AX302" s="12" t="s">
        <v>76</v>
      </c>
      <c r="AY302" s="212" t="s">
        <v>128</v>
      </c>
    </row>
    <row r="303" spans="2:65" s="13" customFormat="1" ht="11.25">
      <c r="B303" s="213"/>
      <c r="C303" s="214"/>
      <c r="D303" s="203" t="s">
        <v>137</v>
      </c>
      <c r="E303" s="215" t="s">
        <v>1</v>
      </c>
      <c r="F303" s="216" t="s">
        <v>178</v>
      </c>
      <c r="G303" s="214"/>
      <c r="H303" s="217">
        <v>1253.5999999999999</v>
      </c>
      <c r="I303" s="218"/>
      <c r="J303" s="214"/>
      <c r="K303" s="214"/>
      <c r="L303" s="219"/>
      <c r="M303" s="220"/>
      <c r="N303" s="221"/>
      <c r="O303" s="221"/>
      <c r="P303" s="221"/>
      <c r="Q303" s="221"/>
      <c r="R303" s="221"/>
      <c r="S303" s="221"/>
      <c r="T303" s="222"/>
      <c r="AT303" s="223" t="s">
        <v>137</v>
      </c>
      <c r="AU303" s="223" t="s">
        <v>86</v>
      </c>
      <c r="AV303" s="13" t="s">
        <v>135</v>
      </c>
      <c r="AW303" s="13" t="s">
        <v>33</v>
      </c>
      <c r="AX303" s="13" t="s">
        <v>84</v>
      </c>
      <c r="AY303" s="223" t="s">
        <v>128</v>
      </c>
    </row>
    <row r="304" spans="2:65" s="11" customFormat="1" ht="12.75">
      <c r="B304" s="173"/>
      <c r="C304" s="174"/>
      <c r="D304" s="175" t="s">
        <v>75</v>
      </c>
      <c r="E304" s="186" t="s">
        <v>629</v>
      </c>
      <c r="F304" s="186" t="s">
        <v>630</v>
      </c>
      <c r="G304" s="174"/>
      <c r="H304" s="174"/>
      <c r="I304" s="177"/>
      <c r="J304" s="187">
        <f>BK304</f>
        <v>0</v>
      </c>
      <c r="K304" s="174"/>
      <c r="L304" s="178"/>
      <c r="M304" s="179"/>
      <c r="N304" s="180"/>
      <c r="O304" s="180"/>
      <c r="P304" s="181">
        <f>P305</f>
        <v>0</v>
      </c>
      <c r="Q304" s="180"/>
      <c r="R304" s="181">
        <f>R305</f>
        <v>0</v>
      </c>
      <c r="S304" s="180"/>
      <c r="T304" s="182">
        <f>T305</f>
        <v>0</v>
      </c>
      <c r="AR304" s="183" t="s">
        <v>84</v>
      </c>
      <c r="AT304" s="184" t="s">
        <v>75</v>
      </c>
      <c r="AU304" s="184" t="s">
        <v>84</v>
      </c>
      <c r="AY304" s="183" t="s">
        <v>128</v>
      </c>
      <c r="BK304" s="185">
        <f>BK305</f>
        <v>0</v>
      </c>
    </row>
    <row r="305" spans="2:65" s="1" customFormat="1" ht="24">
      <c r="B305" s="32"/>
      <c r="C305" s="188" t="s">
        <v>631</v>
      </c>
      <c r="D305" s="188" t="s">
        <v>130</v>
      </c>
      <c r="E305" s="189" t="s">
        <v>632</v>
      </c>
      <c r="F305" s="190" t="s">
        <v>633</v>
      </c>
      <c r="G305" s="191" t="s">
        <v>208</v>
      </c>
      <c r="H305" s="192">
        <v>614.92499999999995</v>
      </c>
      <c r="I305" s="193"/>
      <c r="J305" s="194">
        <f>ROUND(I305*H305,2)</f>
        <v>0</v>
      </c>
      <c r="K305" s="190" t="s">
        <v>220</v>
      </c>
      <c r="L305" s="36"/>
      <c r="M305" s="195" t="s">
        <v>1</v>
      </c>
      <c r="N305" s="196" t="s">
        <v>41</v>
      </c>
      <c r="O305" s="64"/>
      <c r="P305" s="197">
        <f>O305*H305</f>
        <v>0</v>
      </c>
      <c r="Q305" s="197">
        <v>0</v>
      </c>
      <c r="R305" s="197">
        <f>Q305*H305</f>
        <v>0</v>
      </c>
      <c r="S305" s="197">
        <v>0</v>
      </c>
      <c r="T305" s="198">
        <f>S305*H305</f>
        <v>0</v>
      </c>
      <c r="AR305" s="199" t="s">
        <v>135</v>
      </c>
      <c r="AT305" s="199" t="s">
        <v>130</v>
      </c>
      <c r="AU305" s="199" t="s">
        <v>86</v>
      </c>
      <c r="AY305" s="15" t="s">
        <v>128</v>
      </c>
      <c r="BE305" s="200">
        <f>IF(N305="základní",J305,0)</f>
        <v>0</v>
      </c>
      <c r="BF305" s="200">
        <f>IF(N305="snížená",J305,0)</f>
        <v>0</v>
      </c>
      <c r="BG305" s="200">
        <f>IF(N305="zákl. přenesená",J305,0)</f>
        <v>0</v>
      </c>
      <c r="BH305" s="200">
        <f>IF(N305="sníž. přenesená",J305,0)</f>
        <v>0</v>
      </c>
      <c r="BI305" s="200">
        <f>IF(N305="nulová",J305,0)</f>
        <v>0</v>
      </c>
      <c r="BJ305" s="15" t="s">
        <v>84</v>
      </c>
      <c r="BK305" s="200">
        <f>ROUND(I305*H305,2)</f>
        <v>0</v>
      </c>
      <c r="BL305" s="15" t="s">
        <v>135</v>
      </c>
      <c r="BM305" s="199" t="s">
        <v>634</v>
      </c>
    </row>
    <row r="306" spans="2:65" s="11" customFormat="1">
      <c r="B306" s="173"/>
      <c r="C306" s="174"/>
      <c r="D306" s="175" t="s">
        <v>75</v>
      </c>
      <c r="E306" s="176" t="s">
        <v>635</v>
      </c>
      <c r="F306" s="176" t="s">
        <v>636</v>
      </c>
      <c r="G306" s="174"/>
      <c r="H306" s="174"/>
      <c r="I306" s="177"/>
      <c r="J306" s="161">
        <f>BK306</f>
        <v>0</v>
      </c>
      <c r="K306" s="174"/>
      <c r="L306" s="178"/>
      <c r="M306" s="179"/>
      <c r="N306" s="180"/>
      <c r="O306" s="180"/>
      <c r="P306" s="181">
        <f>P307+P311+P313+P317+P319</f>
        <v>0</v>
      </c>
      <c r="Q306" s="180"/>
      <c r="R306" s="181">
        <f>R307+R311+R313+R317+R319</f>
        <v>0</v>
      </c>
      <c r="S306" s="180"/>
      <c r="T306" s="182">
        <f>T307+T311+T313+T317+T319</f>
        <v>0</v>
      </c>
      <c r="AR306" s="183" t="s">
        <v>152</v>
      </c>
      <c r="AT306" s="184" t="s">
        <v>75</v>
      </c>
      <c r="AU306" s="184" t="s">
        <v>76</v>
      </c>
      <c r="AY306" s="183" t="s">
        <v>128</v>
      </c>
      <c r="BK306" s="185">
        <f>BK307+BK311+BK313+BK317+BK319</f>
        <v>0</v>
      </c>
    </row>
    <row r="307" spans="2:65" s="11" customFormat="1" ht="12.75">
      <c r="B307" s="173"/>
      <c r="C307" s="174"/>
      <c r="D307" s="175" t="s">
        <v>75</v>
      </c>
      <c r="E307" s="186" t="s">
        <v>637</v>
      </c>
      <c r="F307" s="186" t="s">
        <v>638</v>
      </c>
      <c r="G307" s="174"/>
      <c r="H307" s="174"/>
      <c r="I307" s="177"/>
      <c r="J307" s="187">
        <f>BK307</f>
        <v>0</v>
      </c>
      <c r="K307" s="174"/>
      <c r="L307" s="178"/>
      <c r="M307" s="179"/>
      <c r="N307" s="180"/>
      <c r="O307" s="180"/>
      <c r="P307" s="181">
        <f>SUM(P308:P310)</f>
        <v>0</v>
      </c>
      <c r="Q307" s="180"/>
      <c r="R307" s="181">
        <f>SUM(R308:R310)</f>
        <v>0</v>
      </c>
      <c r="S307" s="180"/>
      <c r="T307" s="182">
        <f>SUM(T308:T310)</f>
        <v>0</v>
      </c>
      <c r="AR307" s="183" t="s">
        <v>152</v>
      </c>
      <c r="AT307" s="184" t="s">
        <v>75</v>
      </c>
      <c r="AU307" s="184" t="s">
        <v>84</v>
      </c>
      <c r="AY307" s="183" t="s">
        <v>128</v>
      </c>
      <c r="BK307" s="185">
        <f>SUM(BK308:BK310)</f>
        <v>0</v>
      </c>
    </row>
    <row r="308" spans="2:65" s="1" customFormat="1" ht="12">
      <c r="B308" s="32"/>
      <c r="C308" s="188" t="s">
        <v>639</v>
      </c>
      <c r="D308" s="188" t="s">
        <v>130</v>
      </c>
      <c r="E308" s="189" t="s">
        <v>640</v>
      </c>
      <c r="F308" s="190" t="s">
        <v>638</v>
      </c>
      <c r="G308" s="191" t="s">
        <v>641</v>
      </c>
      <c r="H308" s="192">
        <v>1</v>
      </c>
      <c r="I308" s="193"/>
      <c r="J308" s="194">
        <f>ROUND(I308*H308,2)</f>
        <v>0</v>
      </c>
      <c r="K308" s="190" t="s">
        <v>134</v>
      </c>
      <c r="L308" s="36"/>
      <c r="M308" s="195" t="s">
        <v>1</v>
      </c>
      <c r="N308" s="196" t="s">
        <v>41</v>
      </c>
      <c r="O308" s="64"/>
      <c r="P308" s="197">
        <f>O308*H308</f>
        <v>0</v>
      </c>
      <c r="Q308" s="197">
        <v>0</v>
      </c>
      <c r="R308" s="197">
        <f>Q308*H308</f>
        <v>0</v>
      </c>
      <c r="S308" s="197">
        <v>0</v>
      </c>
      <c r="T308" s="198">
        <f>S308*H308</f>
        <v>0</v>
      </c>
      <c r="AR308" s="199" t="s">
        <v>642</v>
      </c>
      <c r="AT308" s="199" t="s">
        <v>130</v>
      </c>
      <c r="AU308" s="199" t="s">
        <v>86</v>
      </c>
      <c r="AY308" s="15" t="s">
        <v>128</v>
      </c>
      <c r="BE308" s="200">
        <f>IF(N308="základní",J308,0)</f>
        <v>0</v>
      </c>
      <c r="BF308" s="200">
        <f>IF(N308="snížená",J308,0)</f>
        <v>0</v>
      </c>
      <c r="BG308" s="200">
        <f>IF(N308="zákl. přenesená",J308,0)</f>
        <v>0</v>
      </c>
      <c r="BH308" s="200">
        <f>IF(N308="sníž. přenesená",J308,0)</f>
        <v>0</v>
      </c>
      <c r="BI308" s="200">
        <f>IF(N308="nulová",J308,0)</f>
        <v>0</v>
      </c>
      <c r="BJ308" s="15" t="s">
        <v>84</v>
      </c>
      <c r="BK308" s="200">
        <f>ROUND(I308*H308,2)</f>
        <v>0</v>
      </c>
      <c r="BL308" s="15" t="s">
        <v>642</v>
      </c>
      <c r="BM308" s="199" t="s">
        <v>643</v>
      </c>
    </row>
    <row r="309" spans="2:65" s="1" customFormat="1" ht="12">
      <c r="B309" s="32"/>
      <c r="C309" s="188" t="s">
        <v>644</v>
      </c>
      <c r="D309" s="188" t="s">
        <v>130</v>
      </c>
      <c r="E309" s="189" t="s">
        <v>645</v>
      </c>
      <c r="F309" s="190" t="s">
        <v>646</v>
      </c>
      <c r="G309" s="191" t="s">
        <v>641</v>
      </c>
      <c r="H309" s="192">
        <v>1</v>
      </c>
      <c r="I309" s="193"/>
      <c r="J309" s="194">
        <f>ROUND(I309*H309,2)</f>
        <v>0</v>
      </c>
      <c r="K309" s="190" t="s">
        <v>134</v>
      </c>
      <c r="L309" s="36"/>
      <c r="M309" s="195" t="s">
        <v>1</v>
      </c>
      <c r="N309" s="196" t="s">
        <v>41</v>
      </c>
      <c r="O309" s="64"/>
      <c r="P309" s="197">
        <f>O309*H309</f>
        <v>0</v>
      </c>
      <c r="Q309" s="197">
        <v>0</v>
      </c>
      <c r="R309" s="197">
        <f>Q309*H309</f>
        <v>0</v>
      </c>
      <c r="S309" s="197">
        <v>0</v>
      </c>
      <c r="T309" s="198">
        <f>S309*H309</f>
        <v>0</v>
      </c>
      <c r="AR309" s="199" t="s">
        <v>642</v>
      </c>
      <c r="AT309" s="199" t="s">
        <v>130</v>
      </c>
      <c r="AU309" s="199" t="s">
        <v>86</v>
      </c>
      <c r="AY309" s="15" t="s">
        <v>128</v>
      </c>
      <c r="BE309" s="200">
        <f>IF(N309="základní",J309,0)</f>
        <v>0</v>
      </c>
      <c r="BF309" s="200">
        <f>IF(N309="snížená",J309,0)</f>
        <v>0</v>
      </c>
      <c r="BG309" s="200">
        <f>IF(N309="zákl. přenesená",J309,0)</f>
        <v>0</v>
      </c>
      <c r="BH309" s="200">
        <f>IF(N309="sníž. přenesená",J309,0)</f>
        <v>0</v>
      </c>
      <c r="BI309" s="200">
        <f>IF(N309="nulová",J309,0)</f>
        <v>0</v>
      </c>
      <c r="BJ309" s="15" t="s">
        <v>84</v>
      </c>
      <c r="BK309" s="200">
        <f>ROUND(I309*H309,2)</f>
        <v>0</v>
      </c>
      <c r="BL309" s="15" t="s">
        <v>642</v>
      </c>
      <c r="BM309" s="199" t="s">
        <v>647</v>
      </c>
    </row>
    <row r="310" spans="2:65" s="1" customFormat="1" ht="12">
      <c r="B310" s="32"/>
      <c r="C310" s="188" t="s">
        <v>648</v>
      </c>
      <c r="D310" s="188" t="s">
        <v>130</v>
      </c>
      <c r="E310" s="189" t="s">
        <v>649</v>
      </c>
      <c r="F310" s="190" t="s">
        <v>650</v>
      </c>
      <c r="G310" s="191" t="s">
        <v>641</v>
      </c>
      <c r="H310" s="192">
        <v>1</v>
      </c>
      <c r="I310" s="193"/>
      <c r="J310" s="194">
        <f>ROUND(I310*H310,2)</f>
        <v>0</v>
      </c>
      <c r="K310" s="190" t="s">
        <v>134</v>
      </c>
      <c r="L310" s="36"/>
      <c r="M310" s="195" t="s">
        <v>1</v>
      </c>
      <c r="N310" s="196" t="s">
        <v>41</v>
      </c>
      <c r="O310" s="64"/>
      <c r="P310" s="197">
        <f>O310*H310</f>
        <v>0</v>
      </c>
      <c r="Q310" s="197">
        <v>0</v>
      </c>
      <c r="R310" s="197">
        <f>Q310*H310</f>
        <v>0</v>
      </c>
      <c r="S310" s="197">
        <v>0</v>
      </c>
      <c r="T310" s="198">
        <f>S310*H310</f>
        <v>0</v>
      </c>
      <c r="AR310" s="199" t="s">
        <v>642</v>
      </c>
      <c r="AT310" s="199" t="s">
        <v>130</v>
      </c>
      <c r="AU310" s="199" t="s">
        <v>86</v>
      </c>
      <c r="AY310" s="15" t="s">
        <v>128</v>
      </c>
      <c r="BE310" s="200">
        <f>IF(N310="základní",J310,0)</f>
        <v>0</v>
      </c>
      <c r="BF310" s="200">
        <f>IF(N310="snížená",J310,0)</f>
        <v>0</v>
      </c>
      <c r="BG310" s="200">
        <f>IF(N310="zákl. přenesená",J310,0)</f>
        <v>0</v>
      </c>
      <c r="BH310" s="200">
        <f>IF(N310="sníž. přenesená",J310,0)</f>
        <v>0</v>
      </c>
      <c r="BI310" s="200">
        <f>IF(N310="nulová",J310,0)</f>
        <v>0</v>
      </c>
      <c r="BJ310" s="15" t="s">
        <v>84</v>
      </c>
      <c r="BK310" s="200">
        <f>ROUND(I310*H310,2)</f>
        <v>0</v>
      </c>
      <c r="BL310" s="15" t="s">
        <v>642</v>
      </c>
      <c r="BM310" s="199" t="s">
        <v>651</v>
      </c>
    </row>
    <row r="311" spans="2:65" s="11" customFormat="1" ht="12.75">
      <c r="B311" s="173"/>
      <c r="C311" s="174"/>
      <c r="D311" s="175" t="s">
        <v>75</v>
      </c>
      <c r="E311" s="186" t="s">
        <v>652</v>
      </c>
      <c r="F311" s="186" t="s">
        <v>653</v>
      </c>
      <c r="G311" s="174"/>
      <c r="H311" s="174"/>
      <c r="I311" s="177"/>
      <c r="J311" s="187">
        <f>BK311</f>
        <v>0</v>
      </c>
      <c r="K311" s="174"/>
      <c r="L311" s="178"/>
      <c r="M311" s="179"/>
      <c r="N311" s="180"/>
      <c r="O311" s="180"/>
      <c r="P311" s="181">
        <f>P312</f>
        <v>0</v>
      </c>
      <c r="Q311" s="180"/>
      <c r="R311" s="181">
        <f>R312</f>
        <v>0</v>
      </c>
      <c r="S311" s="180"/>
      <c r="T311" s="182">
        <f>T312</f>
        <v>0</v>
      </c>
      <c r="AR311" s="183" t="s">
        <v>152</v>
      </c>
      <c r="AT311" s="184" t="s">
        <v>75</v>
      </c>
      <c r="AU311" s="184" t="s">
        <v>84</v>
      </c>
      <c r="AY311" s="183" t="s">
        <v>128</v>
      </c>
      <c r="BK311" s="185">
        <f>BK312</f>
        <v>0</v>
      </c>
    </row>
    <row r="312" spans="2:65" s="1" customFormat="1" ht="12">
      <c r="B312" s="32"/>
      <c r="C312" s="188" t="s">
        <v>654</v>
      </c>
      <c r="D312" s="188" t="s">
        <v>130</v>
      </c>
      <c r="E312" s="189" t="s">
        <v>655</v>
      </c>
      <c r="F312" s="190" t="s">
        <v>653</v>
      </c>
      <c r="G312" s="191" t="s">
        <v>641</v>
      </c>
      <c r="H312" s="192">
        <v>1</v>
      </c>
      <c r="I312" s="193"/>
      <c r="J312" s="194">
        <f>ROUND(I312*H312,2)</f>
        <v>0</v>
      </c>
      <c r="K312" s="190" t="s">
        <v>134</v>
      </c>
      <c r="L312" s="36"/>
      <c r="M312" s="195" t="s">
        <v>1</v>
      </c>
      <c r="N312" s="196" t="s">
        <v>41</v>
      </c>
      <c r="O312" s="64"/>
      <c r="P312" s="197">
        <f>O312*H312</f>
        <v>0</v>
      </c>
      <c r="Q312" s="197">
        <v>0</v>
      </c>
      <c r="R312" s="197">
        <f>Q312*H312</f>
        <v>0</v>
      </c>
      <c r="S312" s="197">
        <v>0</v>
      </c>
      <c r="T312" s="198">
        <f>S312*H312</f>
        <v>0</v>
      </c>
      <c r="AR312" s="199" t="s">
        <v>642</v>
      </c>
      <c r="AT312" s="199" t="s">
        <v>130</v>
      </c>
      <c r="AU312" s="199" t="s">
        <v>86</v>
      </c>
      <c r="AY312" s="15" t="s">
        <v>128</v>
      </c>
      <c r="BE312" s="200">
        <f>IF(N312="základní",J312,0)</f>
        <v>0</v>
      </c>
      <c r="BF312" s="200">
        <f>IF(N312="snížená",J312,0)</f>
        <v>0</v>
      </c>
      <c r="BG312" s="200">
        <f>IF(N312="zákl. přenesená",J312,0)</f>
        <v>0</v>
      </c>
      <c r="BH312" s="200">
        <f>IF(N312="sníž. přenesená",J312,0)</f>
        <v>0</v>
      </c>
      <c r="BI312" s="200">
        <f>IF(N312="nulová",J312,0)</f>
        <v>0</v>
      </c>
      <c r="BJ312" s="15" t="s">
        <v>84</v>
      </c>
      <c r="BK312" s="200">
        <f>ROUND(I312*H312,2)</f>
        <v>0</v>
      </c>
      <c r="BL312" s="15" t="s">
        <v>642</v>
      </c>
      <c r="BM312" s="199" t="s">
        <v>656</v>
      </c>
    </row>
    <row r="313" spans="2:65" s="11" customFormat="1" ht="12.75">
      <c r="B313" s="173"/>
      <c r="C313" s="174"/>
      <c r="D313" s="175" t="s">
        <v>75</v>
      </c>
      <c r="E313" s="186" t="s">
        <v>657</v>
      </c>
      <c r="F313" s="186" t="s">
        <v>658</v>
      </c>
      <c r="G313" s="174"/>
      <c r="H313" s="174"/>
      <c r="I313" s="177"/>
      <c r="J313" s="187">
        <f>BK313</f>
        <v>0</v>
      </c>
      <c r="K313" s="174"/>
      <c r="L313" s="178"/>
      <c r="M313" s="179"/>
      <c r="N313" s="180"/>
      <c r="O313" s="180"/>
      <c r="P313" s="181">
        <f>SUM(P314:P316)</f>
        <v>0</v>
      </c>
      <c r="Q313" s="180"/>
      <c r="R313" s="181">
        <f>SUM(R314:R316)</f>
        <v>0</v>
      </c>
      <c r="S313" s="180"/>
      <c r="T313" s="182">
        <f>SUM(T314:T316)</f>
        <v>0</v>
      </c>
      <c r="AR313" s="183" t="s">
        <v>152</v>
      </c>
      <c r="AT313" s="184" t="s">
        <v>75</v>
      </c>
      <c r="AU313" s="184" t="s">
        <v>84</v>
      </c>
      <c r="AY313" s="183" t="s">
        <v>128</v>
      </c>
      <c r="BK313" s="185">
        <f>SUM(BK314:BK316)</f>
        <v>0</v>
      </c>
    </row>
    <row r="314" spans="2:65" s="1" customFormat="1" ht="12">
      <c r="B314" s="32"/>
      <c r="C314" s="188" t="s">
        <v>659</v>
      </c>
      <c r="D314" s="188" t="s">
        <v>130</v>
      </c>
      <c r="E314" s="189" t="s">
        <v>660</v>
      </c>
      <c r="F314" s="190" t="s">
        <v>658</v>
      </c>
      <c r="G314" s="191" t="s">
        <v>641</v>
      </c>
      <c r="H314" s="192">
        <v>1</v>
      </c>
      <c r="I314" s="193"/>
      <c r="J314" s="194">
        <f>ROUND(I314*H314,2)</f>
        <v>0</v>
      </c>
      <c r="K314" s="190" t="s">
        <v>134</v>
      </c>
      <c r="L314" s="36"/>
      <c r="M314" s="195" t="s">
        <v>1</v>
      </c>
      <c r="N314" s="196" t="s">
        <v>41</v>
      </c>
      <c r="O314" s="64"/>
      <c r="P314" s="197">
        <f>O314*H314</f>
        <v>0</v>
      </c>
      <c r="Q314" s="197">
        <v>0</v>
      </c>
      <c r="R314" s="197">
        <f>Q314*H314</f>
        <v>0</v>
      </c>
      <c r="S314" s="197">
        <v>0</v>
      </c>
      <c r="T314" s="198">
        <f>S314*H314</f>
        <v>0</v>
      </c>
      <c r="AR314" s="199" t="s">
        <v>642</v>
      </c>
      <c r="AT314" s="199" t="s">
        <v>130</v>
      </c>
      <c r="AU314" s="199" t="s">
        <v>86</v>
      </c>
      <c r="AY314" s="15" t="s">
        <v>128</v>
      </c>
      <c r="BE314" s="200">
        <f>IF(N314="základní",J314,0)</f>
        <v>0</v>
      </c>
      <c r="BF314" s="200">
        <f>IF(N314="snížená",J314,0)</f>
        <v>0</v>
      </c>
      <c r="BG314" s="200">
        <f>IF(N314="zákl. přenesená",J314,0)</f>
        <v>0</v>
      </c>
      <c r="BH314" s="200">
        <f>IF(N314="sníž. přenesená",J314,0)</f>
        <v>0</v>
      </c>
      <c r="BI314" s="200">
        <f>IF(N314="nulová",J314,0)</f>
        <v>0</v>
      </c>
      <c r="BJ314" s="15" t="s">
        <v>84</v>
      </c>
      <c r="BK314" s="200">
        <f>ROUND(I314*H314,2)</f>
        <v>0</v>
      </c>
      <c r="BL314" s="15" t="s">
        <v>642</v>
      </c>
      <c r="BM314" s="199" t="s">
        <v>661</v>
      </c>
    </row>
    <row r="315" spans="2:65" s="1" customFormat="1" ht="12">
      <c r="B315" s="32"/>
      <c r="C315" s="188" t="s">
        <v>662</v>
      </c>
      <c r="D315" s="188" t="s">
        <v>130</v>
      </c>
      <c r="E315" s="189" t="s">
        <v>663</v>
      </c>
      <c r="F315" s="190" t="s">
        <v>664</v>
      </c>
      <c r="G315" s="191" t="s">
        <v>641</v>
      </c>
      <c r="H315" s="192">
        <v>1</v>
      </c>
      <c r="I315" s="193"/>
      <c r="J315" s="194">
        <f>ROUND(I315*H315,2)</f>
        <v>0</v>
      </c>
      <c r="K315" s="190" t="s">
        <v>134</v>
      </c>
      <c r="L315" s="36"/>
      <c r="M315" s="195" t="s">
        <v>1</v>
      </c>
      <c r="N315" s="196" t="s">
        <v>41</v>
      </c>
      <c r="O315" s="64"/>
      <c r="P315" s="197">
        <f>O315*H315</f>
        <v>0</v>
      </c>
      <c r="Q315" s="197">
        <v>0</v>
      </c>
      <c r="R315" s="197">
        <f>Q315*H315</f>
        <v>0</v>
      </c>
      <c r="S315" s="197">
        <v>0</v>
      </c>
      <c r="T315" s="198">
        <f>S315*H315</f>
        <v>0</v>
      </c>
      <c r="AR315" s="199" t="s">
        <v>642</v>
      </c>
      <c r="AT315" s="199" t="s">
        <v>130</v>
      </c>
      <c r="AU315" s="199" t="s">
        <v>86</v>
      </c>
      <c r="AY315" s="15" t="s">
        <v>128</v>
      </c>
      <c r="BE315" s="200">
        <f>IF(N315="základní",J315,0)</f>
        <v>0</v>
      </c>
      <c r="BF315" s="200">
        <f>IF(N315="snížená",J315,0)</f>
        <v>0</v>
      </c>
      <c r="BG315" s="200">
        <f>IF(N315="zákl. přenesená",J315,0)</f>
        <v>0</v>
      </c>
      <c r="BH315" s="200">
        <f>IF(N315="sníž. přenesená",J315,0)</f>
        <v>0</v>
      </c>
      <c r="BI315" s="200">
        <f>IF(N315="nulová",J315,0)</f>
        <v>0</v>
      </c>
      <c r="BJ315" s="15" t="s">
        <v>84</v>
      </c>
      <c r="BK315" s="200">
        <f>ROUND(I315*H315,2)</f>
        <v>0</v>
      </c>
      <c r="BL315" s="15" t="s">
        <v>642</v>
      </c>
      <c r="BM315" s="199" t="s">
        <v>665</v>
      </c>
    </row>
    <row r="316" spans="2:65" s="1" customFormat="1" ht="12">
      <c r="B316" s="32"/>
      <c r="C316" s="188" t="s">
        <v>666</v>
      </c>
      <c r="D316" s="188" t="s">
        <v>130</v>
      </c>
      <c r="E316" s="189" t="s">
        <v>667</v>
      </c>
      <c r="F316" s="190" t="s">
        <v>668</v>
      </c>
      <c r="G316" s="191" t="s">
        <v>641</v>
      </c>
      <c r="H316" s="192">
        <v>1</v>
      </c>
      <c r="I316" s="193"/>
      <c r="J316" s="194">
        <f>ROUND(I316*H316,2)</f>
        <v>0</v>
      </c>
      <c r="K316" s="190" t="s">
        <v>134</v>
      </c>
      <c r="L316" s="36"/>
      <c r="M316" s="195" t="s">
        <v>1</v>
      </c>
      <c r="N316" s="196" t="s">
        <v>41</v>
      </c>
      <c r="O316" s="64"/>
      <c r="P316" s="197">
        <f>O316*H316</f>
        <v>0</v>
      </c>
      <c r="Q316" s="197">
        <v>0</v>
      </c>
      <c r="R316" s="197">
        <f>Q316*H316</f>
        <v>0</v>
      </c>
      <c r="S316" s="197">
        <v>0</v>
      </c>
      <c r="T316" s="198">
        <f>S316*H316</f>
        <v>0</v>
      </c>
      <c r="AR316" s="199" t="s">
        <v>642</v>
      </c>
      <c r="AT316" s="199" t="s">
        <v>130</v>
      </c>
      <c r="AU316" s="199" t="s">
        <v>86</v>
      </c>
      <c r="AY316" s="15" t="s">
        <v>128</v>
      </c>
      <c r="BE316" s="200">
        <f>IF(N316="základní",J316,0)</f>
        <v>0</v>
      </c>
      <c r="BF316" s="200">
        <f>IF(N316="snížená",J316,0)</f>
        <v>0</v>
      </c>
      <c r="BG316" s="200">
        <f>IF(N316="zákl. přenesená",J316,0)</f>
        <v>0</v>
      </c>
      <c r="BH316" s="200">
        <f>IF(N316="sníž. přenesená",J316,0)</f>
        <v>0</v>
      </c>
      <c r="BI316" s="200">
        <f>IF(N316="nulová",J316,0)</f>
        <v>0</v>
      </c>
      <c r="BJ316" s="15" t="s">
        <v>84</v>
      </c>
      <c r="BK316" s="200">
        <f>ROUND(I316*H316,2)</f>
        <v>0</v>
      </c>
      <c r="BL316" s="15" t="s">
        <v>642</v>
      </c>
      <c r="BM316" s="199" t="s">
        <v>669</v>
      </c>
    </row>
    <row r="317" spans="2:65" s="11" customFormat="1" ht="12.75">
      <c r="B317" s="173"/>
      <c r="C317" s="174"/>
      <c r="D317" s="175" t="s">
        <v>75</v>
      </c>
      <c r="E317" s="186" t="s">
        <v>670</v>
      </c>
      <c r="F317" s="186" t="s">
        <v>671</v>
      </c>
      <c r="G317" s="174"/>
      <c r="H317" s="174"/>
      <c r="I317" s="177"/>
      <c r="J317" s="187">
        <f>BK317</f>
        <v>0</v>
      </c>
      <c r="K317" s="174"/>
      <c r="L317" s="178"/>
      <c r="M317" s="179"/>
      <c r="N317" s="180"/>
      <c r="O317" s="180"/>
      <c r="P317" s="181">
        <f>P318</f>
        <v>0</v>
      </c>
      <c r="Q317" s="180"/>
      <c r="R317" s="181">
        <f>R318</f>
        <v>0</v>
      </c>
      <c r="S317" s="180"/>
      <c r="T317" s="182">
        <f>T318</f>
        <v>0</v>
      </c>
      <c r="AR317" s="183" t="s">
        <v>152</v>
      </c>
      <c r="AT317" s="184" t="s">
        <v>75</v>
      </c>
      <c r="AU317" s="184" t="s">
        <v>84</v>
      </c>
      <c r="AY317" s="183" t="s">
        <v>128</v>
      </c>
      <c r="BK317" s="185">
        <f>BK318</f>
        <v>0</v>
      </c>
    </row>
    <row r="318" spans="2:65" s="1" customFormat="1" ht="12">
      <c r="B318" s="32"/>
      <c r="C318" s="188" t="s">
        <v>672</v>
      </c>
      <c r="D318" s="188" t="s">
        <v>130</v>
      </c>
      <c r="E318" s="189" t="s">
        <v>673</v>
      </c>
      <c r="F318" s="190" t="s">
        <v>671</v>
      </c>
      <c r="G318" s="191" t="s">
        <v>641</v>
      </c>
      <c r="H318" s="192">
        <v>1</v>
      </c>
      <c r="I318" s="193"/>
      <c r="J318" s="194">
        <f>ROUND(I318*H318,2)</f>
        <v>0</v>
      </c>
      <c r="K318" s="190" t="s">
        <v>134</v>
      </c>
      <c r="L318" s="36"/>
      <c r="M318" s="195" t="s">
        <v>1</v>
      </c>
      <c r="N318" s="196" t="s">
        <v>41</v>
      </c>
      <c r="O318" s="64"/>
      <c r="P318" s="197">
        <f>O318*H318</f>
        <v>0</v>
      </c>
      <c r="Q318" s="197">
        <v>0</v>
      </c>
      <c r="R318" s="197">
        <f>Q318*H318</f>
        <v>0</v>
      </c>
      <c r="S318" s="197">
        <v>0</v>
      </c>
      <c r="T318" s="198">
        <f>S318*H318</f>
        <v>0</v>
      </c>
      <c r="AR318" s="199" t="s">
        <v>642</v>
      </c>
      <c r="AT318" s="199" t="s">
        <v>130</v>
      </c>
      <c r="AU318" s="199" t="s">
        <v>86</v>
      </c>
      <c r="AY318" s="15" t="s">
        <v>128</v>
      </c>
      <c r="BE318" s="200">
        <f>IF(N318="základní",J318,0)</f>
        <v>0</v>
      </c>
      <c r="BF318" s="200">
        <f>IF(N318="snížená",J318,0)</f>
        <v>0</v>
      </c>
      <c r="BG318" s="200">
        <f>IF(N318="zákl. přenesená",J318,0)</f>
        <v>0</v>
      </c>
      <c r="BH318" s="200">
        <f>IF(N318="sníž. přenesená",J318,0)</f>
        <v>0</v>
      </c>
      <c r="BI318" s="200">
        <f>IF(N318="nulová",J318,0)</f>
        <v>0</v>
      </c>
      <c r="BJ318" s="15" t="s">
        <v>84</v>
      </c>
      <c r="BK318" s="200">
        <f>ROUND(I318*H318,2)</f>
        <v>0</v>
      </c>
      <c r="BL318" s="15" t="s">
        <v>642</v>
      </c>
      <c r="BM318" s="199" t="s">
        <v>674</v>
      </c>
    </row>
    <row r="319" spans="2:65" s="11" customFormat="1" ht="12.75">
      <c r="B319" s="173"/>
      <c r="C319" s="174"/>
      <c r="D319" s="175" t="s">
        <v>75</v>
      </c>
      <c r="E319" s="186" t="s">
        <v>675</v>
      </c>
      <c r="F319" s="186" t="s">
        <v>676</v>
      </c>
      <c r="G319" s="174"/>
      <c r="H319" s="174"/>
      <c r="I319" s="177"/>
      <c r="J319" s="187">
        <f>BK319</f>
        <v>0</v>
      </c>
      <c r="K319" s="174"/>
      <c r="L319" s="178"/>
      <c r="M319" s="179"/>
      <c r="N319" s="180"/>
      <c r="O319" s="180"/>
      <c r="P319" s="181">
        <f>P320</f>
        <v>0</v>
      </c>
      <c r="Q319" s="180"/>
      <c r="R319" s="181">
        <f>R320</f>
        <v>0</v>
      </c>
      <c r="S319" s="180"/>
      <c r="T319" s="182">
        <f>T320</f>
        <v>0</v>
      </c>
      <c r="AR319" s="183" t="s">
        <v>152</v>
      </c>
      <c r="AT319" s="184" t="s">
        <v>75</v>
      </c>
      <c r="AU319" s="184" t="s">
        <v>84</v>
      </c>
      <c r="AY319" s="183" t="s">
        <v>128</v>
      </c>
      <c r="BK319" s="185">
        <f>BK320</f>
        <v>0</v>
      </c>
    </row>
    <row r="320" spans="2:65" s="1" customFormat="1" ht="12">
      <c r="B320" s="32"/>
      <c r="C320" s="188" t="s">
        <v>677</v>
      </c>
      <c r="D320" s="188" t="s">
        <v>130</v>
      </c>
      <c r="E320" s="189" t="s">
        <v>678</v>
      </c>
      <c r="F320" s="190" t="s">
        <v>676</v>
      </c>
      <c r="G320" s="191" t="s">
        <v>641</v>
      </c>
      <c r="H320" s="192">
        <v>1</v>
      </c>
      <c r="I320" s="193"/>
      <c r="J320" s="194">
        <f>ROUND(I320*H320,2)</f>
        <v>0</v>
      </c>
      <c r="K320" s="190" t="s">
        <v>134</v>
      </c>
      <c r="L320" s="36"/>
      <c r="M320" s="195" t="s">
        <v>1</v>
      </c>
      <c r="N320" s="196" t="s">
        <v>41</v>
      </c>
      <c r="O320" s="64"/>
      <c r="P320" s="197">
        <f>O320*H320</f>
        <v>0</v>
      </c>
      <c r="Q320" s="197">
        <v>0</v>
      </c>
      <c r="R320" s="197">
        <f>Q320*H320</f>
        <v>0</v>
      </c>
      <c r="S320" s="197">
        <v>0</v>
      </c>
      <c r="T320" s="198">
        <f>S320*H320</f>
        <v>0</v>
      </c>
      <c r="AR320" s="199" t="s">
        <v>642</v>
      </c>
      <c r="AT320" s="199" t="s">
        <v>130</v>
      </c>
      <c r="AU320" s="199" t="s">
        <v>86</v>
      </c>
      <c r="AY320" s="15" t="s">
        <v>128</v>
      </c>
      <c r="BE320" s="200">
        <f>IF(N320="základní",J320,0)</f>
        <v>0</v>
      </c>
      <c r="BF320" s="200">
        <f>IF(N320="snížená",J320,0)</f>
        <v>0</v>
      </c>
      <c r="BG320" s="200">
        <f>IF(N320="zákl. přenesená",J320,0)</f>
        <v>0</v>
      </c>
      <c r="BH320" s="200">
        <f>IF(N320="sníž. přenesená",J320,0)</f>
        <v>0</v>
      </c>
      <c r="BI320" s="200">
        <f>IF(N320="nulová",J320,0)</f>
        <v>0</v>
      </c>
      <c r="BJ320" s="15" t="s">
        <v>84</v>
      </c>
      <c r="BK320" s="200">
        <f>ROUND(I320*H320,2)</f>
        <v>0</v>
      </c>
      <c r="BL320" s="15" t="s">
        <v>642</v>
      </c>
      <c r="BM320" s="199" t="s">
        <v>679</v>
      </c>
    </row>
    <row r="321" spans="2:63" s="1" customFormat="1">
      <c r="B321" s="32"/>
      <c r="C321" s="33"/>
      <c r="D321" s="33"/>
      <c r="E321" s="176" t="s">
        <v>680</v>
      </c>
      <c r="F321" s="176" t="s">
        <v>681</v>
      </c>
      <c r="G321" s="33"/>
      <c r="H321" s="33"/>
      <c r="I321" s="104"/>
      <c r="J321" s="161">
        <f t="shared" ref="J321:J326" si="20">BK321</f>
        <v>0</v>
      </c>
      <c r="K321" s="33"/>
      <c r="L321" s="36"/>
      <c r="M321" s="234"/>
      <c r="N321" s="64"/>
      <c r="O321" s="64"/>
      <c r="P321" s="64"/>
      <c r="Q321" s="64"/>
      <c r="R321" s="64"/>
      <c r="S321" s="64"/>
      <c r="T321" s="65"/>
      <c r="AT321" s="15" t="s">
        <v>75</v>
      </c>
      <c r="AU321" s="15" t="s">
        <v>76</v>
      </c>
      <c r="AY321" s="15" t="s">
        <v>682</v>
      </c>
      <c r="BK321" s="200">
        <f>SUM(BK322:BK326)</f>
        <v>0</v>
      </c>
    </row>
    <row r="322" spans="2:63" s="1" customFormat="1" ht="11.25">
      <c r="B322" s="32"/>
      <c r="C322" s="235" t="s">
        <v>1</v>
      </c>
      <c r="D322" s="235" t="s">
        <v>130</v>
      </c>
      <c r="E322" s="236" t="s">
        <v>1</v>
      </c>
      <c r="F322" s="237" t="s">
        <v>1</v>
      </c>
      <c r="G322" s="238" t="s">
        <v>1</v>
      </c>
      <c r="H322" s="239"/>
      <c r="I322" s="240"/>
      <c r="J322" s="241">
        <f t="shared" si="20"/>
        <v>0</v>
      </c>
      <c r="K322" s="242"/>
      <c r="L322" s="36"/>
      <c r="M322" s="243" t="s">
        <v>1</v>
      </c>
      <c r="N322" s="244" t="s">
        <v>41</v>
      </c>
      <c r="O322" s="64"/>
      <c r="P322" s="64"/>
      <c r="Q322" s="64"/>
      <c r="R322" s="64"/>
      <c r="S322" s="64"/>
      <c r="T322" s="65"/>
      <c r="AT322" s="15" t="s">
        <v>682</v>
      </c>
      <c r="AU322" s="15" t="s">
        <v>84</v>
      </c>
      <c r="AY322" s="15" t="s">
        <v>682</v>
      </c>
      <c r="BE322" s="200">
        <f>IF(N322="základní",J322,0)</f>
        <v>0</v>
      </c>
      <c r="BF322" s="200">
        <f>IF(N322="snížená",J322,0)</f>
        <v>0</v>
      </c>
      <c r="BG322" s="200">
        <f>IF(N322="zákl. přenesená",J322,0)</f>
        <v>0</v>
      </c>
      <c r="BH322" s="200">
        <f>IF(N322="sníž. přenesená",J322,0)</f>
        <v>0</v>
      </c>
      <c r="BI322" s="200">
        <f>IF(N322="nulová",J322,0)</f>
        <v>0</v>
      </c>
      <c r="BJ322" s="15" t="s">
        <v>84</v>
      </c>
      <c r="BK322" s="200">
        <f>I322*H322</f>
        <v>0</v>
      </c>
    </row>
    <row r="323" spans="2:63" s="1" customFormat="1" ht="11.25">
      <c r="B323" s="32"/>
      <c r="C323" s="235" t="s">
        <v>1</v>
      </c>
      <c r="D323" s="235" t="s">
        <v>130</v>
      </c>
      <c r="E323" s="236" t="s">
        <v>1</v>
      </c>
      <c r="F323" s="237" t="s">
        <v>1</v>
      </c>
      <c r="G323" s="238" t="s">
        <v>1</v>
      </c>
      <c r="H323" s="239"/>
      <c r="I323" s="240"/>
      <c r="J323" s="241">
        <f t="shared" si="20"/>
        <v>0</v>
      </c>
      <c r="K323" s="242"/>
      <c r="L323" s="36"/>
      <c r="M323" s="243" t="s">
        <v>1</v>
      </c>
      <c r="N323" s="244" t="s">
        <v>41</v>
      </c>
      <c r="O323" s="64"/>
      <c r="P323" s="64"/>
      <c r="Q323" s="64"/>
      <c r="R323" s="64"/>
      <c r="S323" s="64"/>
      <c r="T323" s="65"/>
      <c r="AT323" s="15" t="s">
        <v>682</v>
      </c>
      <c r="AU323" s="15" t="s">
        <v>84</v>
      </c>
      <c r="AY323" s="15" t="s">
        <v>682</v>
      </c>
      <c r="BE323" s="200">
        <f>IF(N323="základní",J323,0)</f>
        <v>0</v>
      </c>
      <c r="BF323" s="200">
        <f>IF(N323="snížená",J323,0)</f>
        <v>0</v>
      </c>
      <c r="BG323" s="200">
        <f>IF(N323="zákl. přenesená",J323,0)</f>
        <v>0</v>
      </c>
      <c r="BH323" s="200">
        <f>IF(N323="sníž. přenesená",J323,0)</f>
        <v>0</v>
      </c>
      <c r="BI323" s="200">
        <f>IF(N323="nulová",J323,0)</f>
        <v>0</v>
      </c>
      <c r="BJ323" s="15" t="s">
        <v>84</v>
      </c>
      <c r="BK323" s="200">
        <f>I323*H323</f>
        <v>0</v>
      </c>
    </row>
    <row r="324" spans="2:63" s="1" customFormat="1" ht="11.25">
      <c r="B324" s="32"/>
      <c r="C324" s="235" t="s">
        <v>1</v>
      </c>
      <c r="D324" s="235" t="s">
        <v>130</v>
      </c>
      <c r="E324" s="236" t="s">
        <v>1</v>
      </c>
      <c r="F324" s="237" t="s">
        <v>1</v>
      </c>
      <c r="G324" s="238" t="s">
        <v>1</v>
      </c>
      <c r="H324" s="239"/>
      <c r="I324" s="240"/>
      <c r="J324" s="241">
        <f t="shared" si="20"/>
        <v>0</v>
      </c>
      <c r="K324" s="242"/>
      <c r="L324" s="36"/>
      <c r="M324" s="243" t="s">
        <v>1</v>
      </c>
      <c r="N324" s="244" t="s">
        <v>41</v>
      </c>
      <c r="O324" s="64"/>
      <c r="P324" s="64"/>
      <c r="Q324" s="64"/>
      <c r="R324" s="64"/>
      <c r="S324" s="64"/>
      <c r="T324" s="65"/>
      <c r="AT324" s="15" t="s">
        <v>682</v>
      </c>
      <c r="AU324" s="15" t="s">
        <v>84</v>
      </c>
      <c r="AY324" s="15" t="s">
        <v>682</v>
      </c>
      <c r="BE324" s="200">
        <f>IF(N324="základní",J324,0)</f>
        <v>0</v>
      </c>
      <c r="BF324" s="200">
        <f>IF(N324="snížená",J324,0)</f>
        <v>0</v>
      </c>
      <c r="BG324" s="200">
        <f>IF(N324="zákl. přenesená",J324,0)</f>
        <v>0</v>
      </c>
      <c r="BH324" s="200">
        <f>IF(N324="sníž. přenesená",J324,0)</f>
        <v>0</v>
      </c>
      <c r="BI324" s="200">
        <f>IF(N324="nulová",J324,0)</f>
        <v>0</v>
      </c>
      <c r="BJ324" s="15" t="s">
        <v>84</v>
      </c>
      <c r="BK324" s="200">
        <f>I324*H324</f>
        <v>0</v>
      </c>
    </row>
    <row r="325" spans="2:63" s="1" customFormat="1" ht="11.25">
      <c r="B325" s="32"/>
      <c r="C325" s="235" t="s">
        <v>1</v>
      </c>
      <c r="D325" s="235" t="s">
        <v>130</v>
      </c>
      <c r="E325" s="236" t="s">
        <v>1</v>
      </c>
      <c r="F325" s="237" t="s">
        <v>1</v>
      </c>
      <c r="G325" s="238" t="s">
        <v>1</v>
      </c>
      <c r="H325" s="239"/>
      <c r="I325" s="240"/>
      <c r="J325" s="241">
        <f t="shared" si="20"/>
        <v>0</v>
      </c>
      <c r="K325" s="242"/>
      <c r="L325" s="36"/>
      <c r="M325" s="243" t="s">
        <v>1</v>
      </c>
      <c r="N325" s="244" t="s">
        <v>41</v>
      </c>
      <c r="O325" s="64"/>
      <c r="P325" s="64"/>
      <c r="Q325" s="64"/>
      <c r="R325" s="64"/>
      <c r="S325" s="64"/>
      <c r="T325" s="65"/>
      <c r="AT325" s="15" t="s">
        <v>682</v>
      </c>
      <c r="AU325" s="15" t="s">
        <v>84</v>
      </c>
      <c r="AY325" s="15" t="s">
        <v>682</v>
      </c>
      <c r="BE325" s="200">
        <f>IF(N325="základní",J325,0)</f>
        <v>0</v>
      </c>
      <c r="BF325" s="200">
        <f>IF(N325="snížená",J325,0)</f>
        <v>0</v>
      </c>
      <c r="BG325" s="200">
        <f>IF(N325="zákl. přenesená",J325,0)</f>
        <v>0</v>
      </c>
      <c r="BH325" s="200">
        <f>IF(N325="sníž. přenesená",J325,0)</f>
        <v>0</v>
      </c>
      <c r="BI325" s="200">
        <f>IF(N325="nulová",J325,0)</f>
        <v>0</v>
      </c>
      <c r="BJ325" s="15" t="s">
        <v>84</v>
      </c>
      <c r="BK325" s="200">
        <f>I325*H325</f>
        <v>0</v>
      </c>
    </row>
    <row r="326" spans="2:63" s="1" customFormat="1" ht="11.25">
      <c r="B326" s="32"/>
      <c r="C326" s="235" t="s">
        <v>1</v>
      </c>
      <c r="D326" s="235" t="s">
        <v>130</v>
      </c>
      <c r="E326" s="236" t="s">
        <v>1</v>
      </c>
      <c r="F326" s="237" t="s">
        <v>1</v>
      </c>
      <c r="G326" s="238" t="s">
        <v>1</v>
      </c>
      <c r="H326" s="239"/>
      <c r="I326" s="240"/>
      <c r="J326" s="241">
        <f t="shared" si="20"/>
        <v>0</v>
      </c>
      <c r="K326" s="242"/>
      <c r="L326" s="36"/>
      <c r="M326" s="243" t="s">
        <v>1</v>
      </c>
      <c r="N326" s="244" t="s">
        <v>41</v>
      </c>
      <c r="O326" s="245"/>
      <c r="P326" s="245"/>
      <c r="Q326" s="245"/>
      <c r="R326" s="245"/>
      <c r="S326" s="245"/>
      <c r="T326" s="246"/>
      <c r="AT326" s="15" t="s">
        <v>682</v>
      </c>
      <c r="AU326" s="15" t="s">
        <v>84</v>
      </c>
      <c r="AY326" s="15" t="s">
        <v>682</v>
      </c>
      <c r="BE326" s="200">
        <f>IF(N326="základní",J326,0)</f>
        <v>0</v>
      </c>
      <c r="BF326" s="200">
        <f>IF(N326="snížená",J326,0)</f>
        <v>0</v>
      </c>
      <c r="BG326" s="200">
        <f>IF(N326="zákl. přenesená",J326,0)</f>
        <v>0</v>
      </c>
      <c r="BH326" s="200">
        <f>IF(N326="sníž. přenesená",J326,0)</f>
        <v>0</v>
      </c>
      <c r="BI326" s="200">
        <f>IF(N326="nulová",J326,0)</f>
        <v>0</v>
      </c>
      <c r="BJ326" s="15" t="s">
        <v>84</v>
      </c>
      <c r="BK326" s="200">
        <f>I326*H326</f>
        <v>0</v>
      </c>
    </row>
    <row r="327" spans="2:63" s="1" customFormat="1" ht="11.25">
      <c r="B327" s="47"/>
      <c r="C327" s="48"/>
      <c r="D327" s="48"/>
      <c r="E327" s="48"/>
      <c r="F327" s="48"/>
      <c r="G327" s="48"/>
      <c r="H327" s="48"/>
      <c r="I327" s="136"/>
      <c r="J327" s="48"/>
      <c r="K327" s="48"/>
      <c r="L327" s="36"/>
    </row>
    <row r="328" spans="2:63" ht="11.25"/>
    <row r="329" spans="2:63" ht="11.25"/>
  </sheetData>
  <sheetProtection algorithmName="SHA-512" hashValue="YVPWr1TsSRd9vCDoKSLOuSGrAP1UQYhTxFvUFT1q16W+O3gqCtSWMMsGjrsVwqdJ40ZAev6heR5+9hxON+iAGw==" saltValue="WvdNSMI0fr5UMbC94YFUDgx4RYHW+09XervLX1/qz9FtHMeN0DjmizbaiTKlmzR44mlhjplT3njuVT/+GQwIkw==" spinCount="100000" sheet="1" objects="1" scenarios="1" formatColumns="0" formatRows="0" autoFilter="0"/>
  <autoFilter ref="C133:K326"/>
  <mergeCells count="9">
    <mergeCell ref="E87:H87"/>
    <mergeCell ref="E124:H124"/>
    <mergeCell ref="E126:H126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y jsou hodnoty K, M." sqref="D322:D327">
      <formula1>"K, M"</formula1>
    </dataValidation>
    <dataValidation type="list" allowBlank="1" showInputMessage="1" showErrorMessage="1" error="Povoleny jsou hodnoty základní, snížená, zákl. přenesená, sníž. přenesená, nulová." sqref="N322:N327">
      <formula1>"základní, snížená, zákl. přenesená, sníž. přenesená, nulová"</formula1>
    </dataValidation>
  </dataValidations>
  <pageMargins left="0.39370078740157483" right="0.39370078740157483" top="0.39370078740157483" bottom="0.39370078740157483" header="0" footer="0"/>
  <pageSetup paperSize="9" scale="89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SO-01 - Oprava vodovodu</vt:lpstr>
      <vt:lpstr>'Rekapitulace stavby'!Názvy_tisku</vt:lpstr>
      <vt:lpstr>'SO-01 - Oprava vodovodu'!Názvy_tisku</vt:lpstr>
      <vt:lpstr>'Rekapitulace stavby'!Oblast_tisku</vt:lpstr>
      <vt:lpstr>'SO-01 - Oprava vodovodu'!Oblast_tisku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Rychecký</dc:creator>
  <cp:lastModifiedBy>Vít Rychecký</cp:lastModifiedBy>
  <cp:lastPrinted>2019-03-08T08:37:43Z</cp:lastPrinted>
  <dcterms:created xsi:type="dcterms:W3CDTF">2019-03-08T08:36:19Z</dcterms:created>
  <dcterms:modified xsi:type="dcterms:W3CDTF">2019-03-08T08:38:37Z</dcterms:modified>
</cp:coreProperties>
</file>